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mc:AlternateContent xmlns:mc="http://schemas.openxmlformats.org/markup-compatibility/2006">
    <mc:Choice Requires="x15">
      <x15ac:absPath xmlns:x15ac="http://schemas.microsoft.com/office/spreadsheetml/2010/11/ac" url="https://d.docs.live.net/bdea4529f9686d2b/Documentos/DOCUMENTOS ALCALDIA DE TUNJUELITO/MARZO 2026/OBLIGACIÓN 1/"/>
    </mc:Choice>
  </mc:AlternateContent>
  <xr:revisionPtr revIDLastSave="0" documentId="8_{417316DA-5C5A-4DC9-BD87-3BD5FA007513}" xr6:coauthVersionLast="47" xr6:coauthVersionMax="47" xr10:uidLastSave="{00000000-0000-0000-0000-000000000000}"/>
  <bookViews>
    <workbookView xWindow="-108" yWindow="-108" windowWidth="23256" windowHeight="13896" activeTab="1" xr2:uid="{00000000-000D-0000-FFFF-FFFF00000000}"/>
  </bookViews>
  <sheets>
    <sheet name="COTIZADORES" sheetId="12" r:id="rId1"/>
    <sheet name="ESTRUCTURA DE COSTO" sheetId="14" r:id="rId2"/>
    <sheet name="PRESUPUESTO OFICIAL" sheetId="13" r:id="rId3"/>
  </sheets>
  <definedNames>
    <definedName name="_xlnm._FilterDatabase" localSheetId="1" hidden="1">'ESTRUCTURA DE COSTO'!$B$4:$G$49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68" i="14" l="1"/>
  <c r="AS6" i="14"/>
  <c r="AT6" i="14"/>
  <c r="AU6" i="14" s="1"/>
  <c r="AS7" i="14"/>
  <c r="AT7" i="14" s="1"/>
  <c r="AU7" i="14" s="1"/>
  <c r="AS8" i="14"/>
  <c r="AT8" i="14" s="1"/>
  <c r="AU8" i="14" s="1"/>
  <c r="AS9" i="14"/>
  <c r="AT9" i="14" s="1"/>
  <c r="AU9" i="14" s="1"/>
  <c r="AS10" i="14"/>
  <c r="AT10" i="14" s="1"/>
  <c r="AU10" i="14" s="1"/>
  <c r="AS11" i="14"/>
  <c r="AT11" i="14" s="1"/>
  <c r="AU11" i="14" s="1"/>
  <c r="AS12" i="14"/>
  <c r="AT12" i="14"/>
  <c r="AU12" i="14" s="1"/>
  <c r="AS13" i="14"/>
  <c r="AT13" i="14" s="1"/>
  <c r="AU13" i="14" s="1"/>
  <c r="AS14" i="14"/>
  <c r="AT14" i="14"/>
  <c r="AU14" i="14" s="1"/>
  <c r="AS15" i="14"/>
  <c r="AT15" i="14" s="1"/>
  <c r="AU15" i="14" s="1"/>
  <c r="AS16" i="14"/>
  <c r="AT16" i="14" s="1"/>
  <c r="AU16" i="14" s="1"/>
  <c r="AS17" i="14"/>
  <c r="AT17" i="14" s="1"/>
  <c r="AU17" i="14" s="1"/>
  <c r="AS18" i="14"/>
  <c r="AT18" i="14"/>
  <c r="AU18" i="14" s="1"/>
  <c r="AS19" i="14"/>
  <c r="AT19" i="14" s="1"/>
  <c r="AU19" i="14" s="1"/>
  <c r="AS20" i="14"/>
  <c r="AT20" i="14" s="1"/>
  <c r="AU20" i="14" s="1"/>
  <c r="AS21" i="14"/>
  <c r="AT21" i="14" s="1"/>
  <c r="AU21" i="14" s="1"/>
  <c r="AS22" i="14"/>
  <c r="AT22" i="14" s="1"/>
  <c r="AU22" i="14" s="1"/>
  <c r="AS23" i="14"/>
  <c r="AT23" i="14" s="1"/>
  <c r="AU23" i="14" s="1"/>
  <c r="AS24" i="14"/>
  <c r="AT24" i="14" s="1"/>
  <c r="AU24" i="14" s="1"/>
  <c r="AS25" i="14"/>
  <c r="AT25" i="14" s="1"/>
  <c r="AU25" i="14" s="1"/>
  <c r="AS26" i="14"/>
  <c r="AT26" i="14" s="1"/>
  <c r="AU26" i="14" s="1"/>
  <c r="AS27" i="14"/>
  <c r="AT27" i="14" s="1"/>
  <c r="AU27" i="14" s="1"/>
  <c r="AS28" i="14"/>
  <c r="AT28" i="14" s="1"/>
  <c r="AU28" i="14" s="1"/>
  <c r="AS29" i="14"/>
  <c r="AT29" i="14" s="1"/>
  <c r="AU29" i="14" s="1"/>
  <c r="AS30" i="14"/>
  <c r="AT30" i="14" s="1"/>
  <c r="AU30" i="14" s="1"/>
  <c r="AS31" i="14"/>
  <c r="AT31" i="14" s="1"/>
  <c r="AU31" i="14" s="1"/>
  <c r="AS32" i="14"/>
  <c r="AT32" i="14"/>
  <c r="AU32" i="14" s="1"/>
  <c r="AS33" i="14"/>
  <c r="AT33" i="14" s="1"/>
  <c r="AU33" i="14" s="1"/>
  <c r="AS34" i="14"/>
  <c r="AT34" i="14"/>
  <c r="AU34" i="14" s="1"/>
  <c r="AS35" i="14"/>
  <c r="AT35" i="14" s="1"/>
  <c r="AU35" i="14" s="1"/>
  <c r="AS36" i="14"/>
  <c r="AT36" i="14"/>
  <c r="AU36" i="14" s="1"/>
  <c r="AS37" i="14"/>
  <c r="AT37" i="14" s="1"/>
  <c r="AU37" i="14" s="1"/>
  <c r="AS38" i="14"/>
  <c r="AT38" i="14" s="1"/>
  <c r="AU38" i="14" s="1"/>
  <c r="AS39" i="14"/>
  <c r="AT39" i="14" s="1"/>
  <c r="AU39" i="14" s="1"/>
  <c r="AS40" i="14"/>
  <c r="AT40" i="14" s="1"/>
  <c r="AU40" i="14" s="1"/>
  <c r="AS41" i="14"/>
  <c r="AT41" i="14" s="1"/>
  <c r="AU41" i="14" s="1"/>
  <c r="AS42" i="14"/>
  <c r="AT42" i="14" s="1"/>
  <c r="AU42" i="14" s="1"/>
  <c r="AS43" i="14"/>
  <c r="AT43" i="14" s="1"/>
  <c r="AU43" i="14" s="1"/>
  <c r="AS44" i="14"/>
  <c r="AT44" i="14" s="1"/>
  <c r="AU44" i="14" s="1"/>
  <c r="AS45" i="14"/>
  <c r="AT45" i="14" s="1"/>
  <c r="AU45" i="14" s="1"/>
  <c r="AS46" i="14"/>
  <c r="AT46" i="14" s="1"/>
  <c r="AU46" i="14" s="1"/>
  <c r="AS47" i="14"/>
  <c r="AT47" i="14" s="1"/>
  <c r="AU47" i="14" s="1"/>
  <c r="AS48" i="14"/>
  <c r="AT48" i="14" s="1"/>
  <c r="AU48" i="14" s="1"/>
  <c r="AS49" i="14"/>
  <c r="AT49" i="14" s="1"/>
  <c r="AU49" i="14" s="1"/>
  <c r="AS50" i="14"/>
  <c r="AT50" i="14" s="1"/>
  <c r="AU50" i="14" s="1"/>
  <c r="AS51" i="14"/>
  <c r="AT51" i="14" s="1"/>
  <c r="AU51" i="14" s="1"/>
  <c r="AS52" i="14"/>
  <c r="AT52" i="14" s="1"/>
  <c r="AU52" i="14" s="1"/>
  <c r="AS53" i="14"/>
  <c r="AT53" i="14" s="1"/>
  <c r="AU53" i="14" s="1"/>
  <c r="AS54" i="14"/>
  <c r="AT54" i="14" s="1"/>
  <c r="AU54" i="14" s="1"/>
  <c r="AS55" i="14"/>
  <c r="AT55" i="14" s="1"/>
  <c r="AU55" i="14" s="1"/>
  <c r="AS56" i="14"/>
  <c r="AT56" i="14" s="1"/>
  <c r="AU56" i="14" s="1"/>
  <c r="AS57" i="14"/>
  <c r="AT57" i="14" s="1"/>
  <c r="AU57" i="14" s="1"/>
  <c r="AS58" i="14"/>
  <c r="AT58" i="14" s="1"/>
  <c r="AU58" i="14" s="1"/>
  <c r="AS59" i="14"/>
  <c r="AT59" i="14" s="1"/>
  <c r="AU59" i="14" s="1"/>
  <c r="AS60" i="14"/>
  <c r="AT60" i="14" s="1"/>
  <c r="AU60" i="14" s="1"/>
  <c r="AS61" i="14"/>
  <c r="AT61" i="14" s="1"/>
  <c r="AU61" i="14" s="1"/>
  <c r="AS62" i="14"/>
  <c r="AT62" i="14" s="1"/>
  <c r="AU62" i="14" s="1"/>
  <c r="AS63" i="14"/>
  <c r="AT63" i="14" s="1"/>
  <c r="AU63" i="14" s="1"/>
  <c r="AS64" i="14"/>
  <c r="AT64" i="14" s="1"/>
  <c r="AU64" i="14" s="1"/>
  <c r="AS65" i="14"/>
  <c r="AT65" i="14" s="1"/>
  <c r="AU65" i="14" s="1"/>
  <c r="AS66" i="14"/>
  <c r="AT66" i="14" s="1"/>
  <c r="AU66" i="14" s="1"/>
  <c r="AS67" i="14"/>
  <c r="AT67" i="14" s="1"/>
  <c r="AU67" i="14" s="1"/>
  <c r="AS68" i="14"/>
  <c r="AT68" i="14" s="1"/>
  <c r="AU68" i="14" s="1"/>
  <c r="AS5" i="14"/>
  <c r="AT5" i="14" s="1"/>
  <c r="AU5" i="14" s="1"/>
  <c r="AD37" i="14" l="1"/>
  <c r="AE37" i="14" s="1"/>
  <c r="AF37" i="14" s="1"/>
  <c r="S29" i="14"/>
  <c r="O11" i="14" l="1"/>
  <c r="P11" i="14" s="1"/>
  <c r="Q11" i="14" s="1"/>
  <c r="T11" i="14"/>
  <c r="U11" i="14" s="1"/>
  <c r="V11" i="14" s="1"/>
  <c r="Y35" i="14" l="1"/>
  <c r="Z35" i="14" s="1"/>
  <c r="AA35" i="14" s="1"/>
  <c r="T29" i="14"/>
  <c r="U29" i="14" s="1"/>
  <c r="V29" i="14" s="1"/>
  <c r="J30" i="14"/>
  <c r="K30" i="14" s="1"/>
  <c r="J28" i="14"/>
  <c r="K28" i="14" s="1"/>
  <c r="L28" i="14" s="1"/>
  <c r="AD29" i="14"/>
  <c r="AE29" i="14" s="1"/>
  <c r="AF29" i="14" s="1"/>
  <c r="Y29" i="14"/>
  <c r="Z29" i="14" s="1"/>
  <c r="AA29" i="14" s="1"/>
  <c r="O29" i="14"/>
  <c r="P29" i="14" s="1"/>
  <c r="Q29" i="14" s="1"/>
  <c r="AD30" i="14"/>
  <c r="AE30" i="14" s="1"/>
  <c r="AF30" i="14" s="1"/>
  <c r="Y30" i="14"/>
  <c r="Z30" i="14" s="1"/>
  <c r="AA30" i="14" s="1"/>
  <c r="O21" i="14"/>
  <c r="P21" i="14" s="1"/>
  <c r="Q21" i="14" s="1"/>
  <c r="O22" i="14"/>
  <c r="P22" i="14" s="1"/>
  <c r="Q22" i="14" s="1"/>
  <c r="AN29" i="14"/>
  <c r="AO29" i="14" s="1"/>
  <c r="AP29" i="14" s="1"/>
  <c r="AN30" i="14"/>
  <c r="AO30" i="14" s="1"/>
  <c r="AP30" i="14" s="1"/>
  <c r="AI29" i="14"/>
  <c r="AJ29" i="14"/>
  <c r="AK29" i="14" s="1"/>
  <c r="AN63" i="14"/>
  <c r="AO63" i="14" s="1"/>
  <c r="AP63" i="14" s="1"/>
  <c r="AN64" i="14"/>
  <c r="AO64" i="14"/>
  <c r="AP64" i="14" s="1"/>
  <c r="AN65" i="14"/>
  <c r="AO65" i="14" s="1"/>
  <c r="AP65" i="14" s="1"/>
  <c r="AN66" i="14"/>
  <c r="AO66" i="14" s="1"/>
  <c r="AP66" i="14" s="1"/>
  <c r="AN67" i="14"/>
  <c r="AO67" i="14" s="1"/>
  <c r="AP67" i="14" s="1"/>
  <c r="AN68" i="14"/>
  <c r="AO68" i="14"/>
  <c r="AP68" i="14" s="1"/>
  <c r="AI63" i="14"/>
  <c r="AJ63" i="14"/>
  <c r="AK63" i="14"/>
  <c r="AI64" i="14"/>
  <c r="AJ64" i="14" s="1"/>
  <c r="AK64" i="14" s="1"/>
  <c r="AI65" i="14"/>
  <c r="AJ65" i="14" s="1"/>
  <c r="AK65" i="14" s="1"/>
  <c r="AI66" i="14"/>
  <c r="AJ66" i="14" s="1"/>
  <c r="AK66" i="14" s="1"/>
  <c r="AI67" i="14"/>
  <c r="AJ67" i="14" s="1"/>
  <c r="AI68" i="14"/>
  <c r="AJ68" i="14" s="1"/>
  <c r="AK68" i="14" s="1"/>
  <c r="AD63" i="14"/>
  <c r="AE63" i="14" s="1"/>
  <c r="AF63" i="14" s="1"/>
  <c r="AD64" i="14"/>
  <c r="AE64" i="14"/>
  <c r="AF64" i="14"/>
  <c r="AD65" i="14"/>
  <c r="AE65" i="14" s="1"/>
  <c r="AF65" i="14" s="1"/>
  <c r="AD66" i="14"/>
  <c r="AE66" i="14"/>
  <c r="AF66" i="14" s="1"/>
  <c r="AD67" i="14"/>
  <c r="AE67" i="14" s="1"/>
  <c r="AF67" i="14" s="1"/>
  <c r="AD68" i="14"/>
  <c r="AE68" i="14" s="1"/>
  <c r="T63" i="14"/>
  <c r="U63" i="14" s="1"/>
  <c r="T64" i="14"/>
  <c r="U64" i="14" s="1"/>
  <c r="T65" i="14"/>
  <c r="U65" i="14"/>
  <c r="T66" i="14"/>
  <c r="U66" i="14" s="1"/>
  <c r="T67" i="14"/>
  <c r="U67" i="14" s="1"/>
  <c r="T68" i="14"/>
  <c r="U68" i="14" s="1"/>
  <c r="V68" i="14" s="1"/>
  <c r="O63" i="14"/>
  <c r="P63" i="14" s="1"/>
  <c r="O64" i="14"/>
  <c r="P64" i="14"/>
  <c r="Q64" i="14"/>
  <c r="O65" i="14"/>
  <c r="P65" i="14"/>
  <c r="Q65" i="14" s="1"/>
  <c r="O66" i="14"/>
  <c r="P66" i="14"/>
  <c r="Q66" i="14"/>
  <c r="O67" i="14"/>
  <c r="P67" i="14" s="1"/>
  <c r="Q67" i="14" s="1"/>
  <c r="O68" i="14"/>
  <c r="P68" i="14" s="1"/>
  <c r="Q68" i="14" s="1"/>
  <c r="J63" i="14"/>
  <c r="K63" i="14" s="1"/>
  <c r="J64" i="14"/>
  <c r="K64" i="14" s="1"/>
  <c r="J65" i="14"/>
  <c r="K65" i="14" s="1"/>
  <c r="J66" i="14"/>
  <c r="K66" i="14" s="1"/>
  <c r="J67" i="14"/>
  <c r="K67" i="14"/>
  <c r="AW67" i="14" s="1"/>
  <c r="J68" i="14"/>
  <c r="K68" i="14"/>
  <c r="Y63" i="14"/>
  <c r="Z63" i="14" s="1"/>
  <c r="AA63" i="14" s="1"/>
  <c r="Y64" i="14"/>
  <c r="Z64" i="14" s="1"/>
  <c r="AA64" i="14" s="1"/>
  <c r="Y65" i="14"/>
  <c r="Z65" i="14" s="1"/>
  <c r="AA65" i="14" s="1"/>
  <c r="Y66" i="14"/>
  <c r="Z66" i="14" s="1"/>
  <c r="AA66" i="14" s="1"/>
  <c r="Y67" i="14"/>
  <c r="Z67" i="14" s="1"/>
  <c r="AA67" i="14" s="1"/>
  <c r="Y68" i="14"/>
  <c r="Z68" i="14" s="1"/>
  <c r="B47" i="13"/>
  <c r="C47" i="13"/>
  <c r="D47" i="13"/>
  <c r="E47" i="13"/>
  <c r="F47" i="13"/>
  <c r="G47" i="13"/>
  <c r="B48" i="13"/>
  <c r="C48" i="13"/>
  <c r="D48" i="13"/>
  <c r="E48" i="13"/>
  <c r="F48" i="13"/>
  <c r="G48" i="13"/>
  <c r="B49" i="13"/>
  <c r="C49" i="13"/>
  <c r="D49" i="13"/>
  <c r="E49" i="13"/>
  <c r="F49" i="13"/>
  <c r="G49" i="13"/>
  <c r="B50" i="13"/>
  <c r="C50" i="13"/>
  <c r="D50" i="13"/>
  <c r="E50" i="13"/>
  <c r="F50" i="13"/>
  <c r="G50" i="13"/>
  <c r="B51" i="13"/>
  <c r="C51" i="13"/>
  <c r="D51" i="13"/>
  <c r="E51" i="13"/>
  <c r="F51" i="13"/>
  <c r="G51" i="13"/>
  <c r="B52" i="13"/>
  <c r="C52" i="13"/>
  <c r="D52" i="13"/>
  <c r="E52" i="13"/>
  <c r="F52" i="13"/>
  <c r="G52" i="13"/>
  <c r="B53" i="13"/>
  <c r="C53" i="13"/>
  <c r="D53" i="13"/>
  <c r="E53" i="13"/>
  <c r="F53" i="13"/>
  <c r="G53" i="13"/>
  <c r="B54" i="13"/>
  <c r="C54" i="13"/>
  <c r="D54" i="13"/>
  <c r="E54" i="13"/>
  <c r="F54" i="13"/>
  <c r="G54" i="13"/>
  <c r="B55" i="13"/>
  <c r="C55" i="13"/>
  <c r="D55" i="13"/>
  <c r="E55" i="13"/>
  <c r="F55" i="13"/>
  <c r="G55" i="13"/>
  <c r="B56" i="13"/>
  <c r="C56" i="13"/>
  <c r="D56" i="13"/>
  <c r="E56" i="13"/>
  <c r="F56" i="13"/>
  <c r="G56" i="13"/>
  <c r="B57" i="13"/>
  <c r="C57" i="13"/>
  <c r="D57" i="13"/>
  <c r="E57" i="13"/>
  <c r="F57" i="13"/>
  <c r="G57" i="13"/>
  <c r="B58" i="13"/>
  <c r="C58" i="13"/>
  <c r="D58" i="13"/>
  <c r="E58" i="13"/>
  <c r="F58" i="13"/>
  <c r="G58" i="13"/>
  <c r="B59" i="13"/>
  <c r="C59" i="13"/>
  <c r="D59" i="13"/>
  <c r="E59" i="13"/>
  <c r="F59" i="13"/>
  <c r="G59" i="13"/>
  <c r="B60" i="13"/>
  <c r="C60" i="13"/>
  <c r="D60" i="13"/>
  <c r="E60" i="13"/>
  <c r="F60" i="13"/>
  <c r="G60" i="13"/>
  <c r="B61" i="13"/>
  <c r="C61" i="13"/>
  <c r="D61" i="13"/>
  <c r="E61" i="13"/>
  <c r="F61" i="13"/>
  <c r="G61" i="13"/>
  <c r="B62" i="13"/>
  <c r="C62" i="13"/>
  <c r="D62" i="13"/>
  <c r="E62" i="13"/>
  <c r="F62" i="13"/>
  <c r="G62" i="13"/>
  <c r="B63" i="13"/>
  <c r="C63" i="13"/>
  <c r="D63" i="13"/>
  <c r="E63" i="13"/>
  <c r="F63" i="13"/>
  <c r="G63" i="13"/>
  <c r="B64" i="13"/>
  <c r="C64" i="13"/>
  <c r="D64" i="13"/>
  <c r="E64" i="13"/>
  <c r="F64" i="13"/>
  <c r="G64" i="13"/>
  <c r="B65" i="13"/>
  <c r="C65" i="13"/>
  <c r="D65" i="13"/>
  <c r="E65" i="13"/>
  <c r="F65" i="13"/>
  <c r="G65" i="13"/>
  <c r="L30" i="14" l="1"/>
  <c r="L66" i="14"/>
  <c r="AW66" i="14"/>
  <c r="L64" i="14"/>
  <c r="AW64" i="14"/>
  <c r="L68" i="14"/>
  <c r="AW68" i="14"/>
  <c r="AV65" i="14"/>
  <c r="AY65" i="14" s="1"/>
  <c r="L65" i="14"/>
  <c r="AW65" i="14"/>
  <c r="AX65" i="14" s="1"/>
  <c r="L67" i="14"/>
  <c r="AV64" i="14"/>
  <c r="V65" i="14"/>
  <c r="AY64" i="14"/>
  <c r="AX64" i="14"/>
  <c r="AZ64" i="14"/>
  <c r="V64" i="14"/>
  <c r="Q63" i="14"/>
  <c r="AW63" i="14"/>
  <c r="V67" i="14"/>
  <c r="AV67" i="14"/>
  <c r="V66" i="14"/>
  <c r="AV66" i="14"/>
  <c r="AV63" i="14"/>
  <c r="V63" i="14"/>
  <c r="AA68" i="14"/>
  <c r="AV68" i="14"/>
  <c r="L63" i="14"/>
  <c r="AK67" i="14"/>
  <c r="AF68" i="14"/>
  <c r="AN53" i="14"/>
  <c r="AO53" i="14" s="1"/>
  <c r="AP53" i="14" s="1"/>
  <c r="AI53" i="14"/>
  <c r="AJ53" i="14" s="1"/>
  <c r="AK53" i="14" s="1"/>
  <c r="AD53" i="14"/>
  <c r="AE53" i="14" s="1"/>
  <c r="AF53" i="14" s="1"/>
  <c r="Y53" i="14"/>
  <c r="Z53" i="14" s="1"/>
  <c r="AA53" i="14" s="1"/>
  <c r="T53" i="14"/>
  <c r="U53" i="14" s="1"/>
  <c r="V53" i="14" s="1"/>
  <c r="O53" i="14"/>
  <c r="P53" i="14"/>
  <c r="J53" i="14"/>
  <c r="K53" i="14" s="1"/>
  <c r="AN43" i="14"/>
  <c r="AO43" i="14" s="1"/>
  <c r="AP43" i="14" s="1"/>
  <c r="AI43" i="14"/>
  <c r="AJ43" i="14" s="1"/>
  <c r="AD43" i="14"/>
  <c r="AE43" i="14" s="1"/>
  <c r="AF43" i="14" s="1"/>
  <c r="Y43" i="14"/>
  <c r="Z43" i="14" s="1"/>
  <c r="AA43" i="14" s="1"/>
  <c r="T43" i="14"/>
  <c r="U43" i="14" s="1"/>
  <c r="V43" i="14" s="1"/>
  <c r="O43" i="14"/>
  <c r="P43" i="14" s="1"/>
  <c r="J43" i="14"/>
  <c r="K43" i="14" s="1"/>
  <c r="J29" i="14"/>
  <c r="K29" i="14" s="1"/>
  <c r="L53" i="14" l="1"/>
  <c r="AV53" i="14"/>
  <c r="AW53" i="14"/>
  <c r="AX53" i="14" s="1"/>
  <c r="AZ65" i="14"/>
  <c r="L29" i="14"/>
  <c r="AV29" i="14"/>
  <c r="AW29" i="14"/>
  <c r="AX29" i="14" s="1"/>
  <c r="L43" i="14"/>
  <c r="AV43" i="14"/>
  <c r="AW43" i="14"/>
  <c r="AX43" i="14" s="1"/>
  <c r="AY67" i="14"/>
  <c r="AX67" i="14"/>
  <c r="AZ67" i="14"/>
  <c r="AY66" i="14"/>
  <c r="AX66" i="14"/>
  <c r="AZ66" i="14"/>
  <c r="AY63" i="14"/>
  <c r="AX63" i="14"/>
  <c r="AZ63" i="14"/>
  <c r="AY68" i="14"/>
  <c r="AX68" i="14"/>
  <c r="AZ68" i="14"/>
  <c r="Q53" i="14"/>
  <c r="Q43" i="14"/>
  <c r="AK43" i="14"/>
  <c r="AY43" i="14" l="1"/>
  <c r="AZ43" i="14"/>
  <c r="AY29" i="14"/>
  <c r="AZ29" i="14"/>
  <c r="AY53" i="14"/>
  <c r="AZ53" i="14"/>
  <c r="H50" i="13"/>
  <c r="I50" i="13" s="1"/>
  <c r="AN6" i="14" l="1"/>
  <c r="AO6" i="14" s="1"/>
  <c r="AP6" i="14" s="1"/>
  <c r="AI6" i="14"/>
  <c r="AJ6" i="14" s="1"/>
  <c r="AK6" i="14" s="1"/>
  <c r="AD6" i="14"/>
  <c r="AE6" i="14" s="1"/>
  <c r="AF6" i="14" s="1"/>
  <c r="Y6" i="14"/>
  <c r="Z6" i="14" s="1"/>
  <c r="AA6" i="14" s="1"/>
  <c r="T6" i="14"/>
  <c r="U6" i="14" s="1"/>
  <c r="V6" i="14" s="1"/>
  <c r="O6" i="14"/>
  <c r="P6" i="14" s="1"/>
  <c r="J6" i="14"/>
  <c r="K6" i="14" s="1"/>
  <c r="L6" i="14" l="1"/>
  <c r="AV6" i="14"/>
  <c r="AW6" i="14"/>
  <c r="Q6" i="14"/>
  <c r="AI7" i="14"/>
  <c r="AJ7" i="14" s="1"/>
  <c r="AI8" i="14"/>
  <c r="AJ8" i="14" s="1"/>
  <c r="AI9" i="14"/>
  <c r="AJ9" i="14" s="1"/>
  <c r="AI10" i="14"/>
  <c r="AJ10" i="14" s="1"/>
  <c r="AI11" i="14"/>
  <c r="AJ11" i="14" s="1"/>
  <c r="AI12" i="14"/>
  <c r="AJ12" i="14" s="1"/>
  <c r="AI13" i="14"/>
  <c r="AJ13" i="14" s="1"/>
  <c r="AI14" i="14"/>
  <c r="AJ14" i="14" s="1"/>
  <c r="AI15" i="14"/>
  <c r="AJ15" i="14" s="1"/>
  <c r="AI16" i="14"/>
  <c r="AJ16" i="14" s="1"/>
  <c r="AI17" i="14"/>
  <c r="AJ17" i="14" s="1"/>
  <c r="AI18" i="14"/>
  <c r="AJ18" i="14" s="1"/>
  <c r="AI19" i="14"/>
  <c r="AJ19" i="14" s="1"/>
  <c r="AI20" i="14"/>
  <c r="AJ20" i="14" s="1"/>
  <c r="AI21" i="14"/>
  <c r="AJ21" i="14" s="1"/>
  <c r="AI22" i="14"/>
  <c r="AJ22" i="14" s="1"/>
  <c r="AI23" i="14"/>
  <c r="AJ23" i="14" s="1"/>
  <c r="AI24" i="14"/>
  <c r="AJ24" i="14" s="1"/>
  <c r="AI25" i="14"/>
  <c r="AJ25" i="14" s="1"/>
  <c r="AI26" i="14"/>
  <c r="AJ26" i="14" s="1"/>
  <c r="AI27" i="14"/>
  <c r="AJ27" i="14" s="1"/>
  <c r="AI28" i="14"/>
  <c r="AJ28" i="14" s="1"/>
  <c r="AI30" i="14"/>
  <c r="AJ30" i="14" s="1"/>
  <c r="AK30" i="14" s="1"/>
  <c r="AI31" i="14"/>
  <c r="AJ31" i="14" s="1"/>
  <c r="AI32" i="14"/>
  <c r="AJ32" i="14" s="1"/>
  <c r="AI33" i="14"/>
  <c r="AJ33" i="14"/>
  <c r="AI34" i="14"/>
  <c r="AJ34" i="14" s="1"/>
  <c r="AI35" i="14"/>
  <c r="AJ35" i="14" s="1"/>
  <c r="AI36" i="14"/>
  <c r="AJ36" i="14" s="1"/>
  <c r="AI37" i="14"/>
  <c r="AJ37" i="14" s="1"/>
  <c r="AI38" i="14"/>
  <c r="AJ38" i="14" s="1"/>
  <c r="AI39" i="14"/>
  <c r="AJ39" i="14" s="1"/>
  <c r="AI40" i="14"/>
  <c r="AJ40" i="14" s="1"/>
  <c r="AI41" i="14"/>
  <c r="AJ41" i="14" s="1"/>
  <c r="AI42" i="14"/>
  <c r="AJ42" i="14" s="1"/>
  <c r="AI44" i="14"/>
  <c r="AJ44" i="14" s="1"/>
  <c r="AI45" i="14"/>
  <c r="AJ45" i="14" s="1"/>
  <c r="AI46" i="14"/>
  <c r="AJ46" i="14" s="1"/>
  <c r="AI47" i="14"/>
  <c r="AJ47" i="14" s="1"/>
  <c r="AI48" i="14"/>
  <c r="AJ48" i="14" s="1"/>
  <c r="AI49" i="14"/>
  <c r="AJ49" i="14"/>
  <c r="AI50" i="14"/>
  <c r="AJ50" i="14" s="1"/>
  <c r="AI51" i="14"/>
  <c r="AJ51" i="14" s="1"/>
  <c r="AI52" i="14"/>
  <c r="AJ52" i="14" s="1"/>
  <c r="AI54" i="14"/>
  <c r="AJ54" i="14" s="1"/>
  <c r="AI55" i="14"/>
  <c r="AJ55" i="14" s="1"/>
  <c r="AI56" i="14"/>
  <c r="AJ56" i="14" s="1"/>
  <c r="AI57" i="14"/>
  <c r="AJ57" i="14" s="1"/>
  <c r="AI58" i="14"/>
  <c r="AJ58" i="14" s="1"/>
  <c r="AI59" i="14"/>
  <c r="AJ59" i="14" s="1"/>
  <c r="AI60" i="14"/>
  <c r="AJ60" i="14" s="1"/>
  <c r="AI61" i="14"/>
  <c r="AJ61" i="14" s="1"/>
  <c r="AI62" i="14"/>
  <c r="AJ62" i="14" s="1"/>
  <c r="AD7" i="14"/>
  <c r="AE7" i="14" s="1"/>
  <c r="AF7" i="14" s="1"/>
  <c r="AD8" i="14"/>
  <c r="AE8" i="14" s="1"/>
  <c r="AF8" i="14" s="1"/>
  <c r="AD9" i="14"/>
  <c r="AE9" i="14" s="1"/>
  <c r="AF9" i="14" s="1"/>
  <c r="AD10" i="14"/>
  <c r="AE10" i="14" s="1"/>
  <c r="AF10" i="14" s="1"/>
  <c r="AD11" i="14"/>
  <c r="AE11" i="14" s="1"/>
  <c r="AD12" i="14"/>
  <c r="AE12" i="14" s="1"/>
  <c r="AF12" i="14" s="1"/>
  <c r="AD13" i="14"/>
  <c r="AE13" i="14" s="1"/>
  <c r="AF13" i="14" s="1"/>
  <c r="AD14" i="14"/>
  <c r="AE14" i="14" s="1"/>
  <c r="AF14" i="14" s="1"/>
  <c r="AD15" i="14"/>
  <c r="AE15" i="14" s="1"/>
  <c r="AF15" i="14" s="1"/>
  <c r="AD16" i="14"/>
  <c r="AE16" i="14" s="1"/>
  <c r="AF16" i="14" s="1"/>
  <c r="AD17" i="14"/>
  <c r="AE17" i="14" s="1"/>
  <c r="AF17" i="14" s="1"/>
  <c r="AD18" i="14"/>
  <c r="AE18" i="14" s="1"/>
  <c r="AF18" i="14" s="1"/>
  <c r="AD19" i="14"/>
  <c r="AE19" i="14" s="1"/>
  <c r="AF19" i="14" s="1"/>
  <c r="AD20" i="14"/>
  <c r="AE20" i="14" s="1"/>
  <c r="AF20" i="14" s="1"/>
  <c r="AD21" i="14"/>
  <c r="AE21" i="14" s="1"/>
  <c r="AD22" i="14"/>
  <c r="AE22" i="14" s="1"/>
  <c r="AD23" i="14"/>
  <c r="AE23" i="14" s="1"/>
  <c r="AF23" i="14" s="1"/>
  <c r="AD24" i="14"/>
  <c r="AE24" i="14" s="1"/>
  <c r="AF24" i="14" s="1"/>
  <c r="AD25" i="14"/>
  <c r="AE25" i="14" s="1"/>
  <c r="AF25" i="14" s="1"/>
  <c r="AD26" i="14"/>
  <c r="AE26" i="14" s="1"/>
  <c r="AF26" i="14" s="1"/>
  <c r="AD27" i="14"/>
  <c r="AE27" i="14" s="1"/>
  <c r="AF27" i="14" s="1"/>
  <c r="AD28" i="14"/>
  <c r="AE28" i="14" s="1"/>
  <c r="AF28" i="14" s="1"/>
  <c r="AD31" i="14"/>
  <c r="AE31" i="14" s="1"/>
  <c r="AF31" i="14" s="1"/>
  <c r="AD32" i="14"/>
  <c r="AE32" i="14" s="1"/>
  <c r="AF32" i="14" s="1"/>
  <c r="AD33" i="14"/>
  <c r="AE33" i="14" s="1"/>
  <c r="AF33" i="14" s="1"/>
  <c r="AD34" i="14"/>
  <c r="AE34" i="14" s="1"/>
  <c r="AD35" i="14"/>
  <c r="AE35" i="14" s="1"/>
  <c r="AD36" i="14"/>
  <c r="AE36" i="14" s="1"/>
  <c r="AF36" i="14" s="1"/>
  <c r="AD38" i="14"/>
  <c r="AE38" i="14" s="1"/>
  <c r="AF38" i="14" s="1"/>
  <c r="AD39" i="14"/>
  <c r="AE39" i="14" s="1"/>
  <c r="AD40" i="14"/>
  <c r="AE40" i="14" s="1"/>
  <c r="AF40" i="14" s="1"/>
  <c r="AD41" i="14"/>
  <c r="AE41" i="14" s="1"/>
  <c r="AF41" i="14" s="1"/>
  <c r="AD42" i="14"/>
  <c r="AE42" i="14" s="1"/>
  <c r="AF42" i="14" s="1"/>
  <c r="AD44" i="14"/>
  <c r="AE44" i="14" s="1"/>
  <c r="AD45" i="14"/>
  <c r="AE45" i="14" s="1"/>
  <c r="AF45" i="14" s="1"/>
  <c r="AD46" i="14"/>
  <c r="AE46" i="14" s="1"/>
  <c r="AF46" i="14" s="1"/>
  <c r="AD47" i="14"/>
  <c r="AE47" i="14" s="1"/>
  <c r="AF47" i="14" s="1"/>
  <c r="AD48" i="14"/>
  <c r="AE48" i="14" s="1"/>
  <c r="AF48" i="14" s="1"/>
  <c r="AD49" i="14"/>
  <c r="AE49" i="14" s="1"/>
  <c r="AD50" i="14"/>
  <c r="AE50" i="14" s="1"/>
  <c r="AF50" i="14" s="1"/>
  <c r="AD51" i="14"/>
  <c r="AE51" i="14" s="1"/>
  <c r="AF51" i="14" s="1"/>
  <c r="AD52" i="14"/>
  <c r="AE52" i="14" s="1"/>
  <c r="AF52" i="14" s="1"/>
  <c r="AD54" i="14"/>
  <c r="AE54" i="14" s="1"/>
  <c r="AF54" i="14" s="1"/>
  <c r="AD55" i="14"/>
  <c r="AE55" i="14" s="1"/>
  <c r="AF55" i="14" s="1"/>
  <c r="AD56" i="14"/>
  <c r="AE56" i="14" s="1"/>
  <c r="AF56" i="14" s="1"/>
  <c r="AD57" i="14"/>
  <c r="AE57" i="14" s="1"/>
  <c r="AF57" i="14" s="1"/>
  <c r="AD58" i="14"/>
  <c r="AE58" i="14" s="1"/>
  <c r="AD59" i="14"/>
  <c r="AE59" i="14" s="1"/>
  <c r="AF59" i="14" s="1"/>
  <c r="AD60" i="14"/>
  <c r="AE60" i="14" s="1"/>
  <c r="AD61" i="14"/>
  <c r="AE61" i="14" s="1"/>
  <c r="AF61" i="14" s="1"/>
  <c r="AD62" i="14"/>
  <c r="AE62" i="14" s="1"/>
  <c r="AF62" i="14" s="1"/>
  <c r="Y7" i="14"/>
  <c r="Z7" i="14" s="1"/>
  <c r="AA7" i="14" s="1"/>
  <c r="Y8" i="14"/>
  <c r="Z8" i="14" s="1"/>
  <c r="AA8" i="14" s="1"/>
  <c r="Y9" i="14"/>
  <c r="Z9" i="14" s="1"/>
  <c r="AA9" i="14" s="1"/>
  <c r="Y10" i="14"/>
  <c r="Z10" i="14" s="1"/>
  <c r="AA10" i="14" s="1"/>
  <c r="Y11" i="14"/>
  <c r="Z11" i="14" s="1"/>
  <c r="AA11" i="14" s="1"/>
  <c r="Y12" i="14"/>
  <c r="Z12" i="14" s="1"/>
  <c r="AA12" i="14" s="1"/>
  <c r="Y13" i="14"/>
  <c r="Z13" i="14" s="1"/>
  <c r="AA13" i="14" s="1"/>
  <c r="Y14" i="14"/>
  <c r="Z14" i="14" s="1"/>
  <c r="AA14" i="14" s="1"/>
  <c r="Y15" i="14"/>
  <c r="Z15" i="14" s="1"/>
  <c r="AA15" i="14" s="1"/>
  <c r="Y16" i="14"/>
  <c r="Z16" i="14" s="1"/>
  <c r="AA16" i="14" s="1"/>
  <c r="Y17" i="14"/>
  <c r="Z17" i="14" s="1"/>
  <c r="AA17" i="14" s="1"/>
  <c r="Y18" i="14"/>
  <c r="Z18" i="14" s="1"/>
  <c r="AA18" i="14" s="1"/>
  <c r="Y19" i="14"/>
  <c r="Z19" i="14" s="1"/>
  <c r="AA19" i="14" s="1"/>
  <c r="Y20" i="14"/>
  <c r="Z20" i="14" s="1"/>
  <c r="AA20" i="14" s="1"/>
  <c r="Y21" i="14"/>
  <c r="Z21" i="14" s="1"/>
  <c r="AA21" i="14" s="1"/>
  <c r="Y22" i="14"/>
  <c r="Z22" i="14" s="1"/>
  <c r="AA22" i="14" s="1"/>
  <c r="Y23" i="14"/>
  <c r="Z23" i="14" s="1"/>
  <c r="AA23" i="14" s="1"/>
  <c r="Y24" i="14"/>
  <c r="Z24" i="14" s="1"/>
  <c r="AA24" i="14" s="1"/>
  <c r="Y25" i="14"/>
  <c r="Z25" i="14" s="1"/>
  <c r="AA25" i="14" s="1"/>
  <c r="Y26" i="14"/>
  <c r="Z26" i="14" s="1"/>
  <c r="AA26" i="14" s="1"/>
  <c r="Y27" i="14"/>
  <c r="Z27" i="14" s="1"/>
  <c r="AA27" i="14" s="1"/>
  <c r="Y28" i="14"/>
  <c r="Z28" i="14" s="1"/>
  <c r="AA28" i="14" s="1"/>
  <c r="Y31" i="14"/>
  <c r="Z31" i="14" s="1"/>
  <c r="AA31" i="14" s="1"/>
  <c r="Y32" i="14"/>
  <c r="Z32" i="14"/>
  <c r="AA32" i="14" s="1"/>
  <c r="Y33" i="14"/>
  <c r="Z33" i="14" s="1"/>
  <c r="AA33" i="14" s="1"/>
  <c r="Y34" i="14"/>
  <c r="Z34" i="14" s="1"/>
  <c r="AA34" i="14" s="1"/>
  <c r="Y36" i="14"/>
  <c r="Z36" i="14" s="1"/>
  <c r="AA36" i="14" s="1"/>
  <c r="Y37" i="14"/>
  <c r="Z37" i="14" s="1"/>
  <c r="Y38" i="14"/>
  <c r="Z38" i="14" s="1"/>
  <c r="AA38" i="14" s="1"/>
  <c r="Y39" i="14"/>
  <c r="Z39" i="14" s="1"/>
  <c r="AA39" i="14" s="1"/>
  <c r="Y40" i="14"/>
  <c r="Z40" i="14" s="1"/>
  <c r="AA40" i="14" s="1"/>
  <c r="Y41" i="14"/>
  <c r="Z41" i="14" s="1"/>
  <c r="AA41" i="14" s="1"/>
  <c r="Y42" i="14"/>
  <c r="Z42" i="14" s="1"/>
  <c r="AA42" i="14" s="1"/>
  <c r="Y44" i="14"/>
  <c r="Z44" i="14" s="1"/>
  <c r="AA44" i="14" s="1"/>
  <c r="Y45" i="14"/>
  <c r="Z45" i="14" s="1"/>
  <c r="AA45" i="14" s="1"/>
  <c r="Y46" i="14"/>
  <c r="Z46" i="14" s="1"/>
  <c r="AA46" i="14" s="1"/>
  <c r="Y47" i="14"/>
  <c r="Z47" i="14"/>
  <c r="AA47" i="14" s="1"/>
  <c r="Y48" i="14"/>
  <c r="Z48" i="14" s="1"/>
  <c r="AA48" i="14" s="1"/>
  <c r="Y49" i="14"/>
  <c r="Z49" i="14" s="1"/>
  <c r="AA49" i="14" s="1"/>
  <c r="Y50" i="14"/>
  <c r="Z50" i="14" s="1"/>
  <c r="AA50" i="14" s="1"/>
  <c r="Y51" i="14"/>
  <c r="Z51" i="14" s="1"/>
  <c r="AA51" i="14" s="1"/>
  <c r="Y52" i="14"/>
  <c r="Z52" i="14" s="1"/>
  <c r="AA52" i="14" s="1"/>
  <c r="Y54" i="14"/>
  <c r="Z54" i="14" s="1"/>
  <c r="AA54" i="14" s="1"/>
  <c r="Y55" i="14"/>
  <c r="Z55" i="14" s="1"/>
  <c r="AA55" i="14" s="1"/>
  <c r="Y56" i="14"/>
  <c r="Z56" i="14" s="1"/>
  <c r="AA56" i="14" s="1"/>
  <c r="Y57" i="14"/>
  <c r="Z57" i="14" s="1"/>
  <c r="AA57" i="14" s="1"/>
  <c r="Y58" i="14"/>
  <c r="Z58" i="14" s="1"/>
  <c r="AA58" i="14" s="1"/>
  <c r="Y59" i="14"/>
  <c r="Z59" i="14" s="1"/>
  <c r="Y60" i="14"/>
  <c r="Z60" i="14" s="1"/>
  <c r="AA60" i="14" s="1"/>
  <c r="Y61" i="14"/>
  <c r="Z61" i="14" s="1"/>
  <c r="Y62" i="14"/>
  <c r="Z62" i="14" s="1"/>
  <c r="T7" i="14"/>
  <c r="U7" i="14" s="1"/>
  <c r="V7" i="14" s="1"/>
  <c r="T8" i="14"/>
  <c r="U8" i="14"/>
  <c r="V8" i="14" s="1"/>
  <c r="T9" i="14"/>
  <c r="U9" i="14" s="1"/>
  <c r="V9" i="14" s="1"/>
  <c r="T10" i="14"/>
  <c r="U10" i="14" s="1"/>
  <c r="V10" i="14" s="1"/>
  <c r="T12" i="14"/>
  <c r="U12" i="14" s="1"/>
  <c r="V12" i="14" s="1"/>
  <c r="T13" i="14"/>
  <c r="U13" i="14" s="1"/>
  <c r="V13" i="14" s="1"/>
  <c r="T14" i="14"/>
  <c r="U14" i="14" s="1"/>
  <c r="V14" i="14" s="1"/>
  <c r="T15" i="14"/>
  <c r="U15" i="14" s="1"/>
  <c r="V15" i="14" s="1"/>
  <c r="T16" i="14"/>
  <c r="U16" i="14" s="1"/>
  <c r="V16" i="14" s="1"/>
  <c r="T17" i="14"/>
  <c r="U17" i="14"/>
  <c r="V17" i="14" s="1"/>
  <c r="T18" i="14"/>
  <c r="U18" i="14" s="1"/>
  <c r="V18" i="14" s="1"/>
  <c r="T19" i="14"/>
  <c r="U19" i="14" s="1"/>
  <c r="V19" i="14" s="1"/>
  <c r="T20" i="14"/>
  <c r="U20" i="14" s="1"/>
  <c r="V20" i="14" s="1"/>
  <c r="T21" i="14"/>
  <c r="U21" i="14" s="1"/>
  <c r="V21" i="14" s="1"/>
  <c r="T22" i="14"/>
  <c r="U22" i="14"/>
  <c r="V22" i="14" s="1"/>
  <c r="T23" i="14"/>
  <c r="U23" i="14" s="1"/>
  <c r="V23" i="14" s="1"/>
  <c r="T24" i="14"/>
  <c r="U24" i="14" s="1"/>
  <c r="V24" i="14" s="1"/>
  <c r="T25" i="14"/>
  <c r="U25" i="14" s="1"/>
  <c r="V25" i="14" s="1"/>
  <c r="T26" i="14"/>
  <c r="U26" i="14" s="1"/>
  <c r="V26" i="14" s="1"/>
  <c r="T27" i="14"/>
  <c r="U27" i="14" s="1"/>
  <c r="V27" i="14" s="1"/>
  <c r="T28" i="14"/>
  <c r="U28" i="14" s="1"/>
  <c r="V28" i="14" s="1"/>
  <c r="T30" i="14"/>
  <c r="U30" i="14" s="1"/>
  <c r="V30" i="14" s="1"/>
  <c r="T31" i="14"/>
  <c r="U31" i="14" s="1"/>
  <c r="V31" i="14" s="1"/>
  <c r="T32" i="14"/>
  <c r="U32" i="14" s="1"/>
  <c r="V32" i="14" s="1"/>
  <c r="T33" i="14"/>
  <c r="U33" i="14" s="1"/>
  <c r="V33" i="14" s="1"/>
  <c r="T34" i="14"/>
  <c r="U34" i="14" s="1"/>
  <c r="V34" i="14" s="1"/>
  <c r="T35" i="14"/>
  <c r="U35" i="14" s="1"/>
  <c r="V35" i="14" s="1"/>
  <c r="T36" i="14"/>
  <c r="U36" i="14" s="1"/>
  <c r="V36" i="14" s="1"/>
  <c r="T37" i="14"/>
  <c r="U37" i="14" s="1"/>
  <c r="V37" i="14" s="1"/>
  <c r="T38" i="14"/>
  <c r="U38" i="14" s="1"/>
  <c r="V38" i="14" s="1"/>
  <c r="T39" i="14"/>
  <c r="U39" i="14" s="1"/>
  <c r="V39" i="14" s="1"/>
  <c r="T40" i="14"/>
  <c r="U40" i="14" s="1"/>
  <c r="V40" i="14" s="1"/>
  <c r="T41" i="14"/>
  <c r="U41" i="14" s="1"/>
  <c r="V41" i="14" s="1"/>
  <c r="T42" i="14"/>
  <c r="U42" i="14" s="1"/>
  <c r="V42" i="14" s="1"/>
  <c r="T44" i="14"/>
  <c r="U44" i="14" s="1"/>
  <c r="V44" i="14" s="1"/>
  <c r="T45" i="14"/>
  <c r="U45" i="14" s="1"/>
  <c r="V45" i="14" s="1"/>
  <c r="T46" i="14"/>
  <c r="U46" i="14" s="1"/>
  <c r="V46" i="14" s="1"/>
  <c r="T47" i="14"/>
  <c r="U47" i="14" s="1"/>
  <c r="V47" i="14" s="1"/>
  <c r="T48" i="14"/>
  <c r="U48" i="14" s="1"/>
  <c r="V48" i="14" s="1"/>
  <c r="T49" i="14"/>
  <c r="U49" i="14" s="1"/>
  <c r="V49" i="14" s="1"/>
  <c r="T50" i="14"/>
  <c r="U50" i="14" s="1"/>
  <c r="V50" i="14" s="1"/>
  <c r="T51" i="14"/>
  <c r="U51" i="14" s="1"/>
  <c r="V51" i="14" s="1"/>
  <c r="T52" i="14"/>
  <c r="U52" i="14" s="1"/>
  <c r="V52" i="14" s="1"/>
  <c r="T54" i="14"/>
  <c r="U54" i="14" s="1"/>
  <c r="V54" i="14" s="1"/>
  <c r="T55" i="14"/>
  <c r="U55" i="14" s="1"/>
  <c r="V55" i="14" s="1"/>
  <c r="T56" i="14"/>
  <c r="U56" i="14" s="1"/>
  <c r="V56" i="14" s="1"/>
  <c r="T57" i="14"/>
  <c r="U57" i="14" s="1"/>
  <c r="V57" i="14" s="1"/>
  <c r="T58" i="14"/>
  <c r="U58" i="14" s="1"/>
  <c r="V58" i="14" s="1"/>
  <c r="T59" i="14"/>
  <c r="U59" i="14" s="1"/>
  <c r="V59" i="14" s="1"/>
  <c r="T60" i="14"/>
  <c r="U60" i="14" s="1"/>
  <c r="V60" i="14" s="1"/>
  <c r="T61" i="14"/>
  <c r="U61" i="14" s="1"/>
  <c r="V61" i="14" s="1"/>
  <c r="T62" i="14"/>
  <c r="U62" i="14" s="1"/>
  <c r="V62" i="14" s="1"/>
  <c r="AI5" i="14"/>
  <c r="AJ5" i="14" s="1"/>
  <c r="AD5" i="14"/>
  <c r="AE5" i="14" s="1"/>
  <c r="AF5" i="14" s="1"/>
  <c r="Y5" i="14"/>
  <c r="Z5" i="14" s="1"/>
  <c r="AA5" i="14" s="1"/>
  <c r="T5" i="14"/>
  <c r="U5" i="14" s="1"/>
  <c r="V5" i="14" s="1"/>
  <c r="AX6" i="14" l="1"/>
  <c r="AY6" i="14"/>
  <c r="AZ6" i="14"/>
  <c r="AA62" i="14"/>
  <c r="AA37" i="14"/>
  <c r="AA61" i="14"/>
  <c r="AF60" i="14"/>
  <c r="AA59" i="14"/>
  <c r="AF58" i="14"/>
  <c r="AF49" i="14"/>
  <c r="AF44" i="14"/>
  <c r="AF39" i="14"/>
  <c r="AF34" i="14"/>
  <c r="AF35" i="14"/>
  <c r="AF22" i="14"/>
  <c r="AF21" i="14"/>
  <c r="AF11" i="14"/>
  <c r="AK11" i="14"/>
  <c r="AK25" i="14"/>
  <c r="AK22" i="14"/>
  <c r="AK46" i="14"/>
  <c r="AK60" i="14"/>
  <c r="AK27" i="14"/>
  <c r="AK24" i="14"/>
  <c r="AK37" i="14"/>
  <c r="AK21" i="14"/>
  <c r="AK13" i="14"/>
  <c r="AK12" i="14"/>
  <c r="AK26" i="14"/>
  <c r="AK9" i="14"/>
  <c r="AK40" i="14"/>
  <c r="AK23" i="14"/>
  <c r="AK52" i="14"/>
  <c r="AK36" i="14"/>
  <c r="AK20" i="14"/>
  <c r="AK28" i="14"/>
  <c r="AK55" i="14"/>
  <c r="AK54" i="14"/>
  <c r="AK51" i="14"/>
  <c r="AK35" i="14"/>
  <c r="AK19" i="14"/>
  <c r="AK58" i="14"/>
  <c r="AK57" i="14"/>
  <c r="AK38" i="14"/>
  <c r="AK50" i="14"/>
  <c r="AK34" i="14"/>
  <c r="AK18" i="14"/>
  <c r="AK61" i="14"/>
  <c r="AK45" i="14"/>
  <c r="AK44" i="14"/>
  <c r="AK8" i="14"/>
  <c r="AK17" i="14"/>
  <c r="AK16" i="14"/>
  <c r="AK59" i="14"/>
  <c r="AK42" i="14"/>
  <c r="AK41" i="14"/>
  <c r="AK56" i="14"/>
  <c r="AK39" i="14"/>
  <c r="AK33" i="14"/>
  <c r="AK48" i="14"/>
  <c r="AK32" i="14"/>
  <c r="AK15" i="14"/>
  <c r="AK10" i="14"/>
  <c r="AK7" i="14"/>
  <c r="AK49" i="14"/>
  <c r="AK62" i="14"/>
  <c r="AK47" i="14"/>
  <c r="AK31" i="14"/>
  <c r="AK14" i="14"/>
  <c r="AK5" i="14"/>
  <c r="J48" i="14"/>
  <c r="K48" i="14" s="1"/>
  <c r="O48" i="14"/>
  <c r="P48" i="14" s="1"/>
  <c r="AN48" i="14"/>
  <c r="AO48" i="14" s="1"/>
  <c r="AP48" i="14" s="1"/>
  <c r="J49" i="14"/>
  <c r="K49" i="14" s="1"/>
  <c r="O49" i="14"/>
  <c r="P49" i="14" s="1"/>
  <c r="AN49" i="14"/>
  <c r="AO49" i="14" s="1"/>
  <c r="AP49" i="14" s="1"/>
  <c r="J50" i="14"/>
  <c r="K50" i="14" s="1"/>
  <c r="O50" i="14"/>
  <c r="P50" i="14" s="1"/>
  <c r="AN50" i="14"/>
  <c r="AO50" i="14" s="1"/>
  <c r="AP50" i="14" s="1"/>
  <c r="J51" i="14"/>
  <c r="K51" i="14" s="1"/>
  <c r="O51" i="14"/>
  <c r="P51" i="14" s="1"/>
  <c r="AN51" i="14"/>
  <c r="AO51" i="14" s="1"/>
  <c r="AP51" i="14" s="1"/>
  <c r="J52" i="14"/>
  <c r="K52" i="14" s="1"/>
  <c r="O52" i="14"/>
  <c r="P52" i="14" s="1"/>
  <c r="AN52" i="14"/>
  <c r="AO52" i="14" s="1"/>
  <c r="AP52" i="14" s="1"/>
  <c r="J54" i="14"/>
  <c r="K54" i="14" s="1"/>
  <c r="O54" i="14"/>
  <c r="P54" i="14" s="1"/>
  <c r="AN54" i="14"/>
  <c r="AO54" i="14" s="1"/>
  <c r="AP54" i="14" s="1"/>
  <c r="J55" i="14"/>
  <c r="K55" i="14" s="1"/>
  <c r="O55" i="14"/>
  <c r="P55" i="14" s="1"/>
  <c r="AN55" i="14"/>
  <c r="AO55" i="14" s="1"/>
  <c r="AP55" i="14" s="1"/>
  <c r="J56" i="14"/>
  <c r="K56" i="14" s="1"/>
  <c r="O56" i="14"/>
  <c r="P56" i="14" s="1"/>
  <c r="Q56" i="14" s="1"/>
  <c r="AN56" i="14"/>
  <c r="AO56" i="14" s="1"/>
  <c r="AP56" i="14" s="1"/>
  <c r="J57" i="14"/>
  <c r="K57" i="14" s="1"/>
  <c r="O57" i="14"/>
  <c r="P57" i="14" s="1"/>
  <c r="AN57" i="14"/>
  <c r="AO57" i="14" s="1"/>
  <c r="J58" i="14"/>
  <c r="K58" i="14" s="1"/>
  <c r="O58" i="14"/>
  <c r="P58" i="14" s="1"/>
  <c r="AN58" i="14"/>
  <c r="AO58" i="14" s="1"/>
  <c r="AP58" i="14" s="1"/>
  <c r="J59" i="14"/>
  <c r="K59" i="14" s="1"/>
  <c r="O59" i="14"/>
  <c r="P59" i="14" s="1"/>
  <c r="AN59" i="14"/>
  <c r="AO59" i="14" s="1"/>
  <c r="J60" i="14"/>
  <c r="K60" i="14" s="1"/>
  <c r="O60" i="14"/>
  <c r="P60" i="14" s="1"/>
  <c r="Q60" i="14" s="1"/>
  <c r="AN60" i="14"/>
  <c r="AO60" i="14" s="1"/>
  <c r="J61" i="14"/>
  <c r="K61" i="14" s="1"/>
  <c r="O61" i="14"/>
  <c r="P61" i="14" s="1"/>
  <c r="Q61" i="14" s="1"/>
  <c r="AN61" i="14"/>
  <c r="AO61" i="14"/>
  <c r="AP61" i="14" s="1"/>
  <c r="J62" i="14"/>
  <c r="K62" i="14" s="1"/>
  <c r="O62" i="14"/>
  <c r="P62" i="14" s="1"/>
  <c r="Q62" i="14" s="1"/>
  <c r="AN62" i="14"/>
  <c r="AO62" i="14" s="1"/>
  <c r="AP62" i="14" s="1"/>
  <c r="B6" i="13"/>
  <c r="C6" i="13"/>
  <c r="D6" i="13"/>
  <c r="E6" i="13"/>
  <c r="F6" i="13"/>
  <c r="G6" i="13"/>
  <c r="B7" i="13"/>
  <c r="C7" i="13"/>
  <c r="D7" i="13"/>
  <c r="E7" i="13"/>
  <c r="F7" i="13"/>
  <c r="G7" i="13"/>
  <c r="B8" i="13"/>
  <c r="C8" i="13"/>
  <c r="D8" i="13"/>
  <c r="E8" i="13"/>
  <c r="F8" i="13"/>
  <c r="G8" i="13"/>
  <c r="B9" i="13"/>
  <c r="C9" i="13"/>
  <c r="D9" i="13"/>
  <c r="E9" i="13"/>
  <c r="F9" i="13"/>
  <c r="G9" i="13"/>
  <c r="B10" i="13"/>
  <c r="C10" i="13"/>
  <c r="D10" i="13"/>
  <c r="E10" i="13"/>
  <c r="F10" i="13"/>
  <c r="G10" i="13"/>
  <c r="B11" i="13"/>
  <c r="C11" i="13"/>
  <c r="D11" i="13"/>
  <c r="E11" i="13"/>
  <c r="F11" i="13"/>
  <c r="G11" i="13"/>
  <c r="B12" i="13"/>
  <c r="C12" i="13"/>
  <c r="D12" i="13"/>
  <c r="E12" i="13"/>
  <c r="F12" i="13"/>
  <c r="G12" i="13"/>
  <c r="B13" i="13"/>
  <c r="C13" i="13"/>
  <c r="D13" i="13"/>
  <c r="E13" i="13"/>
  <c r="F13" i="13"/>
  <c r="G13" i="13"/>
  <c r="B14" i="13"/>
  <c r="C14" i="13"/>
  <c r="D14" i="13"/>
  <c r="E14" i="13"/>
  <c r="F14" i="13"/>
  <c r="G14" i="13"/>
  <c r="B15" i="13"/>
  <c r="C15" i="13"/>
  <c r="D15" i="13"/>
  <c r="E15" i="13"/>
  <c r="F15" i="13"/>
  <c r="G15" i="13"/>
  <c r="B16" i="13"/>
  <c r="C16" i="13"/>
  <c r="D16" i="13"/>
  <c r="E16" i="13"/>
  <c r="F16" i="13"/>
  <c r="G16" i="13"/>
  <c r="B17" i="13"/>
  <c r="C17" i="13"/>
  <c r="D17" i="13"/>
  <c r="E17" i="13"/>
  <c r="F17" i="13"/>
  <c r="G17" i="13"/>
  <c r="B18" i="13"/>
  <c r="C18" i="13"/>
  <c r="D18" i="13"/>
  <c r="E18" i="13"/>
  <c r="F18" i="13"/>
  <c r="G18" i="13"/>
  <c r="B19" i="13"/>
  <c r="C19" i="13"/>
  <c r="D19" i="13"/>
  <c r="E19" i="13"/>
  <c r="F19" i="13"/>
  <c r="G19" i="13"/>
  <c r="B20" i="13"/>
  <c r="C20" i="13"/>
  <c r="D20" i="13"/>
  <c r="E20" i="13"/>
  <c r="F20" i="13"/>
  <c r="G20" i="13"/>
  <c r="B21" i="13"/>
  <c r="C21" i="13"/>
  <c r="D21" i="13"/>
  <c r="E21" i="13"/>
  <c r="F21" i="13"/>
  <c r="G21" i="13"/>
  <c r="B22" i="13"/>
  <c r="C22" i="13"/>
  <c r="D22" i="13"/>
  <c r="E22" i="13"/>
  <c r="F22" i="13"/>
  <c r="G22" i="13"/>
  <c r="B23" i="13"/>
  <c r="C23" i="13"/>
  <c r="D23" i="13"/>
  <c r="E23" i="13"/>
  <c r="F23" i="13"/>
  <c r="G23" i="13"/>
  <c r="B24" i="13"/>
  <c r="C24" i="13"/>
  <c r="D24" i="13"/>
  <c r="E24" i="13"/>
  <c r="F24" i="13"/>
  <c r="G24" i="13"/>
  <c r="B25" i="13"/>
  <c r="C25" i="13"/>
  <c r="D25" i="13"/>
  <c r="E25" i="13"/>
  <c r="F25" i="13"/>
  <c r="G25" i="13"/>
  <c r="B26" i="13"/>
  <c r="C26" i="13"/>
  <c r="D26" i="13"/>
  <c r="E26" i="13"/>
  <c r="F26" i="13"/>
  <c r="G26" i="13"/>
  <c r="B27" i="13"/>
  <c r="C27" i="13"/>
  <c r="D27" i="13"/>
  <c r="E27" i="13"/>
  <c r="F27" i="13"/>
  <c r="G27" i="13"/>
  <c r="B28" i="13"/>
  <c r="C28" i="13"/>
  <c r="D28" i="13"/>
  <c r="E28" i="13"/>
  <c r="F28" i="13"/>
  <c r="G28" i="13"/>
  <c r="B29" i="13"/>
  <c r="C29" i="13"/>
  <c r="D29" i="13"/>
  <c r="E29" i="13"/>
  <c r="F29" i="13"/>
  <c r="G29" i="13"/>
  <c r="B30" i="13"/>
  <c r="C30" i="13"/>
  <c r="D30" i="13"/>
  <c r="E30" i="13"/>
  <c r="F30" i="13"/>
  <c r="G30" i="13"/>
  <c r="B31" i="13"/>
  <c r="C31" i="13"/>
  <c r="D31" i="13"/>
  <c r="E31" i="13"/>
  <c r="F31" i="13"/>
  <c r="G31" i="13"/>
  <c r="B32" i="13"/>
  <c r="C32" i="13"/>
  <c r="D32" i="13"/>
  <c r="E32" i="13"/>
  <c r="F32" i="13"/>
  <c r="G32" i="13"/>
  <c r="B33" i="13"/>
  <c r="C33" i="13"/>
  <c r="D33" i="13"/>
  <c r="E33" i="13"/>
  <c r="F33" i="13"/>
  <c r="G33" i="13"/>
  <c r="B34" i="13"/>
  <c r="C34" i="13"/>
  <c r="D34" i="13"/>
  <c r="E34" i="13"/>
  <c r="F34" i="13"/>
  <c r="G34" i="13"/>
  <c r="B35" i="13"/>
  <c r="C35" i="13"/>
  <c r="D35" i="13"/>
  <c r="E35" i="13"/>
  <c r="F35" i="13"/>
  <c r="G35" i="13"/>
  <c r="B36" i="13"/>
  <c r="C36" i="13"/>
  <c r="D36" i="13"/>
  <c r="E36" i="13"/>
  <c r="F36" i="13"/>
  <c r="G36" i="13"/>
  <c r="B37" i="13"/>
  <c r="C37" i="13"/>
  <c r="D37" i="13"/>
  <c r="E37" i="13"/>
  <c r="F37" i="13"/>
  <c r="G37" i="13"/>
  <c r="B38" i="13"/>
  <c r="C38" i="13"/>
  <c r="D38" i="13"/>
  <c r="E38" i="13"/>
  <c r="F38" i="13"/>
  <c r="G38" i="13"/>
  <c r="B39" i="13"/>
  <c r="C39" i="13"/>
  <c r="D39" i="13"/>
  <c r="E39" i="13"/>
  <c r="F39" i="13"/>
  <c r="G39" i="13"/>
  <c r="B40" i="13"/>
  <c r="C40" i="13"/>
  <c r="D40" i="13"/>
  <c r="E40" i="13"/>
  <c r="F40" i="13"/>
  <c r="G40" i="13"/>
  <c r="B41" i="13"/>
  <c r="C41" i="13"/>
  <c r="D41" i="13"/>
  <c r="E41" i="13"/>
  <c r="F41" i="13"/>
  <c r="G41" i="13"/>
  <c r="B42" i="13"/>
  <c r="C42" i="13"/>
  <c r="D42" i="13"/>
  <c r="E42" i="13"/>
  <c r="F42" i="13"/>
  <c r="G42" i="13"/>
  <c r="B43" i="13"/>
  <c r="C43" i="13"/>
  <c r="D43" i="13"/>
  <c r="E43" i="13"/>
  <c r="F43" i="13"/>
  <c r="G43" i="13"/>
  <c r="B44" i="13"/>
  <c r="C44" i="13"/>
  <c r="D44" i="13"/>
  <c r="E44" i="13"/>
  <c r="F44" i="13"/>
  <c r="G44" i="13"/>
  <c r="B45" i="13"/>
  <c r="C45" i="13"/>
  <c r="D45" i="13"/>
  <c r="E45" i="13"/>
  <c r="F45" i="13"/>
  <c r="G45" i="13"/>
  <c r="B46" i="13"/>
  <c r="C46" i="13"/>
  <c r="D46" i="13"/>
  <c r="E46" i="13"/>
  <c r="F46" i="13"/>
  <c r="G46" i="13"/>
  <c r="C5" i="13"/>
  <c r="D5" i="13"/>
  <c r="E5" i="13"/>
  <c r="F5" i="13"/>
  <c r="G5" i="13"/>
  <c r="B5" i="13"/>
  <c r="AV51" i="14" l="1"/>
  <c r="AW51" i="14"/>
  <c r="AX51" i="14" s="1"/>
  <c r="L50" i="14"/>
  <c r="AV50" i="14"/>
  <c r="AW50" i="14"/>
  <c r="AX50" i="14" s="1"/>
  <c r="L57" i="14"/>
  <c r="AV57" i="14"/>
  <c r="AW57" i="14"/>
  <c r="AX57" i="14" s="1"/>
  <c r="AV52" i="14"/>
  <c r="AW52" i="14"/>
  <c r="AX52" i="14" s="1"/>
  <c r="L48" i="14"/>
  <c r="AV48" i="14"/>
  <c r="AW48" i="14"/>
  <c r="L59" i="14"/>
  <c r="AV59" i="14"/>
  <c r="AW59" i="14"/>
  <c r="AX59" i="14" s="1"/>
  <c r="L55" i="14"/>
  <c r="AW55" i="14"/>
  <c r="AV55" i="14"/>
  <c r="AW62" i="14"/>
  <c r="AV62" i="14"/>
  <c r="AV61" i="14"/>
  <c r="AW61" i="14"/>
  <c r="AX61" i="14" s="1"/>
  <c r="AV60" i="14"/>
  <c r="AW60" i="14"/>
  <c r="AV58" i="14"/>
  <c r="AW58" i="14"/>
  <c r="AW54" i="14"/>
  <c r="AV54" i="14"/>
  <c r="AV49" i="14"/>
  <c r="AW49" i="14"/>
  <c r="AX49" i="14" s="1"/>
  <c r="AV56" i="14"/>
  <c r="AW56" i="14"/>
  <c r="AX56" i="14" s="1"/>
  <c r="H52" i="13"/>
  <c r="I52" i="13" s="1"/>
  <c r="Q54" i="14"/>
  <c r="L52" i="14"/>
  <c r="Q51" i="14"/>
  <c r="Q50" i="14"/>
  <c r="Q49" i="14"/>
  <c r="Q48" i="14"/>
  <c r="H56" i="13"/>
  <c r="I56" i="13" s="1"/>
  <c r="Q59" i="14"/>
  <c r="Q58" i="14"/>
  <c r="H51" i="13"/>
  <c r="I51" i="13" s="1"/>
  <c r="H65" i="13"/>
  <c r="I65" i="13" s="1"/>
  <c r="H53" i="13"/>
  <c r="I53" i="13" s="1"/>
  <c r="H54" i="13"/>
  <c r="I54" i="13" s="1"/>
  <c r="H62" i="13"/>
  <c r="I62" i="13" s="1"/>
  <c r="AP60" i="14"/>
  <c r="H60" i="13"/>
  <c r="I60" i="13" s="1"/>
  <c r="H63" i="13"/>
  <c r="I63" i="13" s="1"/>
  <c r="H48" i="13"/>
  <c r="I48" i="13" s="1"/>
  <c r="AP57" i="14"/>
  <c r="L51" i="14"/>
  <c r="L54" i="14"/>
  <c r="AP59" i="14"/>
  <c r="L56" i="14"/>
  <c r="L58" i="14"/>
  <c r="Q52" i="14"/>
  <c r="L62" i="14"/>
  <c r="L60" i="14"/>
  <c r="L61" i="14"/>
  <c r="Q55" i="14"/>
  <c r="L49" i="14"/>
  <c r="Q57" i="14"/>
  <c r="AZ62" i="14" l="1"/>
  <c r="AY62" i="14"/>
  <c r="AX62" i="14"/>
  <c r="AY57" i="14"/>
  <c r="AZ57" i="14"/>
  <c r="AY50" i="14"/>
  <c r="AZ50" i="14"/>
  <c r="AY60" i="14"/>
  <c r="AZ60" i="14"/>
  <c r="AY49" i="14"/>
  <c r="AZ49" i="14"/>
  <c r="AX54" i="14"/>
  <c r="AX58" i="14"/>
  <c r="AY59" i="14"/>
  <c r="AZ59" i="14"/>
  <c r="AY48" i="14"/>
  <c r="AZ48" i="14"/>
  <c r="AY56" i="14"/>
  <c r="AZ56" i="14"/>
  <c r="AY55" i="14"/>
  <c r="AZ55" i="14"/>
  <c r="AX55" i="14"/>
  <c r="AY54" i="14"/>
  <c r="AZ54" i="14"/>
  <c r="H59" i="13"/>
  <c r="I59" i="13" s="1"/>
  <c r="AZ58" i="14"/>
  <c r="AY58" i="14"/>
  <c r="AY61" i="14"/>
  <c r="AZ61" i="14"/>
  <c r="AY52" i="14"/>
  <c r="AZ52" i="14"/>
  <c r="AX60" i="14"/>
  <c r="AX48" i="14"/>
  <c r="AY51" i="14"/>
  <c r="AZ51" i="14"/>
  <c r="H58" i="13"/>
  <c r="I58" i="13" s="1"/>
  <c r="H55" i="13"/>
  <c r="I55" i="13" s="1"/>
  <c r="H61" i="13"/>
  <c r="I61" i="13" s="1"/>
  <c r="H49" i="13"/>
  <c r="I49" i="13" s="1"/>
  <c r="H57" i="13"/>
  <c r="I57" i="13" s="1"/>
  <c r="H64" i="13"/>
  <c r="I64" i="13" s="1"/>
  <c r="H47" i="13"/>
  <c r="I47" i="13" s="1"/>
  <c r="AN7" i="14"/>
  <c r="AO7" i="14" s="1"/>
  <c r="AN8" i="14"/>
  <c r="AO8" i="14" s="1"/>
  <c r="AN9" i="14"/>
  <c r="AO9" i="14" s="1"/>
  <c r="AN10" i="14"/>
  <c r="AO10" i="14" s="1"/>
  <c r="AN11" i="14"/>
  <c r="AO11" i="14" s="1"/>
  <c r="AN12" i="14"/>
  <c r="AO12" i="14" s="1"/>
  <c r="AN13" i="14"/>
  <c r="AO13" i="14" s="1"/>
  <c r="AN14" i="14"/>
  <c r="AO14" i="14" s="1"/>
  <c r="AN15" i="14"/>
  <c r="AO15" i="14" s="1"/>
  <c r="AN16" i="14"/>
  <c r="AO16" i="14" s="1"/>
  <c r="AN17" i="14"/>
  <c r="AO17" i="14" s="1"/>
  <c r="AN18" i="14"/>
  <c r="AO18" i="14" s="1"/>
  <c r="AN19" i="14"/>
  <c r="AO19" i="14" s="1"/>
  <c r="AN20" i="14"/>
  <c r="AO20" i="14" s="1"/>
  <c r="AN21" i="14"/>
  <c r="AO21" i="14" s="1"/>
  <c r="AN22" i="14"/>
  <c r="AO22" i="14" s="1"/>
  <c r="AN23" i="14"/>
  <c r="AO23" i="14" s="1"/>
  <c r="AN24" i="14"/>
  <c r="AO24" i="14" s="1"/>
  <c r="AN25" i="14"/>
  <c r="AO25" i="14" s="1"/>
  <c r="AN26" i="14"/>
  <c r="AO26" i="14" s="1"/>
  <c r="AN27" i="14"/>
  <c r="AO27" i="14" s="1"/>
  <c r="AN28" i="14"/>
  <c r="AO28" i="14" s="1"/>
  <c r="AN31" i="14"/>
  <c r="AO31" i="14" s="1"/>
  <c r="AN32" i="14"/>
  <c r="AO32" i="14" s="1"/>
  <c r="AN33" i="14"/>
  <c r="AO33" i="14" s="1"/>
  <c r="AN34" i="14"/>
  <c r="AO34" i="14" s="1"/>
  <c r="AN35" i="14"/>
  <c r="AO35" i="14" s="1"/>
  <c r="AN36" i="14"/>
  <c r="AO36" i="14" s="1"/>
  <c r="AN37" i="14"/>
  <c r="AO37" i="14" s="1"/>
  <c r="AN38" i="14"/>
  <c r="AO38" i="14" s="1"/>
  <c r="AN39" i="14"/>
  <c r="AO39" i="14" s="1"/>
  <c r="AN40" i="14"/>
  <c r="AO40" i="14" s="1"/>
  <c r="AN41" i="14"/>
  <c r="AO41" i="14" s="1"/>
  <c r="AN42" i="14"/>
  <c r="AO42" i="14" s="1"/>
  <c r="AN44" i="14"/>
  <c r="AO44" i="14" s="1"/>
  <c r="AN45" i="14"/>
  <c r="AO45" i="14" s="1"/>
  <c r="AN46" i="14"/>
  <c r="AO46" i="14" s="1"/>
  <c r="AN47" i="14"/>
  <c r="AO47" i="14" s="1"/>
  <c r="AN5" i="14"/>
  <c r="AO5" i="14" s="1"/>
  <c r="O7" i="14"/>
  <c r="P7" i="14" s="1"/>
  <c r="O8" i="14"/>
  <c r="P8" i="14" s="1"/>
  <c r="O9" i="14"/>
  <c r="P9" i="14" s="1"/>
  <c r="O10" i="14"/>
  <c r="P10" i="14" s="1"/>
  <c r="O12" i="14"/>
  <c r="P12" i="14" s="1"/>
  <c r="O13" i="14"/>
  <c r="P13" i="14" s="1"/>
  <c r="O14" i="14"/>
  <c r="P14" i="14" s="1"/>
  <c r="O15" i="14"/>
  <c r="P15" i="14" s="1"/>
  <c r="O16" i="14"/>
  <c r="P16" i="14" s="1"/>
  <c r="O17" i="14"/>
  <c r="P17" i="14" s="1"/>
  <c r="O18" i="14"/>
  <c r="P18" i="14" s="1"/>
  <c r="O19" i="14"/>
  <c r="P19" i="14" s="1"/>
  <c r="O20" i="14"/>
  <c r="P20" i="14" s="1"/>
  <c r="Q20" i="14" s="1"/>
  <c r="O23" i="14"/>
  <c r="P23" i="14" s="1"/>
  <c r="O24" i="14"/>
  <c r="P24" i="14" s="1"/>
  <c r="O25" i="14"/>
  <c r="P25" i="14" s="1"/>
  <c r="O26" i="14"/>
  <c r="P26" i="14" s="1"/>
  <c r="O27" i="14"/>
  <c r="P27" i="14" s="1"/>
  <c r="O28" i="14"/>
  <c r="P28" i="14" s="1"/>
  <c r="O30" i="14"/>
  <c r="P30" i="14" s="1"/>
  <c r="O31" i="14"/>
  <c r="P31" i="14" s="1"/>
  <c r="O32" i="14"/>
  <c r="P32" i="14" s="1"/>
  <c r="O33" i="14"/>
  <c r="P33" i="14" s="1"/>
  <c r="O34" i="14"/>
  <c r="P34" i="14" s="1"/>
  <c r="Q34" i="14" s="1"/>
  <c r="O35" i="14"/>
  <c r="P35" i="14" s="1"/>
  <c r="O36" i="14"/>
  <c r="P36" i="14" s="1"/>
  <c r="O37" i="14"/>
  <c r="P37" i="14" s="1"/>
  <c r="Q37" i="14" s="1"/>
  <c r="O38" i="14"/>
  <c r="P38" i="14" s="1"/>
  <c r="O39" i="14"/>
  <c r="P39" i="14" s="1"/>
  <c r="Q39" i="14" s="1"/>
  <c r="O40" i="14"/>
  <c r="P40" i="14" s="1"/>
  <c r="O41" i="14"/>
  <c r="P41" i="14" s="1"/>
  <c r="O42" i="14"/>
  <c r="P42" i="14" s="1"/>
  <c r="O44" i="14"/>
  <c r="P44" i="14" s="1"/>
  <c r="O45" i="14"/>
  <c r="P45" i="14" s="1"/>
  <c r="O46" i="14"/>
  <c r="P46" i="14" s="1"/>
  <c r="O47" i="14"/>
  <c r="P47" i="14" s="1"/>
  <c r="O5" i="14"/>
  <c r="P5" i="14" s="1"/>
  <c r="J7" i="14"/>
  <c r="K7" i="14" s="1"/>
  <c r="J8" i="14"/>
  <c r="K8" i="14" s="1"/>
  <c r="J9" i="14"/>
  <c r="K9" i="14" s="1"/>
  <c r="J10" i="14"/>
  <c r="K10" i="14" s="1"/>
  <c r="J11" i="14"/>
  <c r="K11" i="14" s="1"/>
  <c r="J12" i="14"/>
  <c r="K12" i="14" s="1"/>
  <c r="J13" i="14"/>
  <c r="K13" i="14" s="1"/>
  <c r="J14" i="14"/>
  <c r="K14" i="14" s="1"/>
  <c r="J15" i="14"/>
  <c r="K15" i="14" s="1"/>
  <c r="J16" i="14"/>
  <c r="K16" i="14" s="1"/>
  <c r="J17" i="14"/>
  <c r="K17" i="14" s="1"/>
  <c r="J18" i="14"/>
  <c r="K18" i="14" s="1"/>
  <c r="J19" i="14"/>
  <c r="K19" i="14" s="1"/>
  <c r="J20" i="14"/>
  <c r="K20" i="14" s="1"/>
  <c r="J21" i="14"/>
  <c r="K21" i="14" s="1"/>
  <c r="J22" i="14"/>
  <c r="K22" i="14" s="1"/>
  <c r="J23" i="14"/>
  <c r="K23" i="14" s="1"/>
  <c r="J24" i="14"/>
  <c r="K24" i="14" s="1"/>
  <c r="J25" i="14"/>
  <c r="K25" i="14" s="1"/>
  <c r="J26" i="14"/>
  <c r="K26" i="14" s="1"/>
  <c r="J27" i="14"/>
  <c r="K27" i="14" s="1"/>
  <c r="J31" i="14"/>
  <c r="K31" i="14" s="1"/>
  <c r="J32" i="14"/>
  <c r="K32" i="14" s="1"/>
  <c r="J33" i="14"/>
  <c r="K33" i="14" s="1"/>
  <c r="J34" i="14"/>
  <c r="K34" i="14" s="1"/>
  <c r="J35" i="14"/>
  <c r="K35" i="14" s="1"/>
  <c r="J36" i="14"/>
  <c r="K36" i="14" s="1"/>
  <c r="J37" i="14"/>
  <c r="K37" i="14" s="1"/>
  <c r="J38" i="14"/>
  <c r="K38" i="14" s="1"/>
  <c r="J39" i="14"/>
  <c r="K39" i="14" s="1"/>
  <c r="J40" i="14"/>
  <c r="K40" i="14" s="1"/>
  <c r="J41" i="14"/>
  <c r="K41" i="14" s="1"/>
  <c r="J42" i="14"/>
  <c r="K42" i="14" s="1"/>
  <c r="J44" i="14"/>
  <c r="K44" i="14" s="1"/>
  <c r="J45" i="14"/>
  <c r="K45" i="14" s="1"/>
  <c r="J46" i="14"/>
  <c r="K46" i="14" s="1"/>
  <c r="J47" i="14"/>
  <c r="K47" i="14" s="1"/>
  <c r="J5" i="14"/>
  <c r="K5" i="14" s="1"/>
  <c r="E3" i="14"/>
  <c r="C3" i="14"/>
  <c r="AV20" i="14" l="1"/>
  <c r="AW20" i="14"/>
  <c r="AX20" i="14" s="1"/>
  <c r="L47" i="14"/>
  <c r="AW47" i="14"/>
  <c r="AV47" i="14"/>
  <c r="L7" i="14"/>
  <c r="AV7" i="14"/>
  <c r="AW7" i="14"/>
  <c r="AX7" i="14" s="1"/>
  <c r="L18" i="14"/>
  <c r="AV18" i="14"/>
  <c r="AW18" i="14"/>
  <c r="AX18" i="14" s="1"/>
  <c r="L45" i="14"/>
  <c r="AV45" i="14"/>
  <c r="AW45" i="14"/>
  <c r="AX45" i="14" s="1"/>
  <c r="L31" i="14"/>
  <c r="AW31" i="14"/>
  <c r="AV31" i="14"/>
  <c r="L42" i="14"/>
  <c r="AV42" i="14"/>
  <c r="AW42" i="14"/>
  <c r="AX42" i="14" s="1"/>
  <c r="L26" i="14"/>
  <c r="AV26" i="14"/>
  <c r="AW26" i="14"/>
  <c r="AX26" i="14" s="1"/>
  <c r="L25" i="14"/>
  <c r="AV25" i="14"/>
  <c r="AW25" i="14"/>
  <c r="AX25" i="14" s="1"/>
  <c r="AV12" i="14"/>
  <c r="AW12" i="14"/>
  <c r="AX12" i="14" s="1"/>
  <c r="AV28" i="14"/>
  <c r="AW28" i="14"/>
  <c r="AX28" i="14" s="1"/>
  <c r="AW5" i="14"/>
  <c r="AV5" i="14"/>
  <c r="L19" i="14"/>
  <c r="AV19" i="14"/>
  <c r="AW19" i="14"/>
  <c r="AX19" i="14" s="1"/>
  <c r="AV46" i="14"/>
  <c r="AW46" i="14"/>
  <c r="L17" i="14"/>
  <c r="AV17" i="14"/>
  <c r="AW17" i="14"/>
  <c r="AX17" i="14" s="1"/>
  <c r="AV16" i="14"/>
  <c r="AW16" i="14"/>
  <c r="AX16" i="14" s="1"/>
  <c r="L27" i="14"/>
  <c r="AV27" i="14"/>
  <c r="AW27" i="14"/>
  <c r="AX27" i="14" s="1"/>
  <c r="L13" i="14"/>
  <c r="AV13" i="14"/>
  <c r="AW13" i="14"/>
  <c r="AX13" i="14" s="1"/>
  <c r="AV24" i="14"/>
  <c r="AW24" i="14"/>
  <c r="AX24" i="14" s="1"/>
  <c r="L38" i="14"/>
  <c r="AV38" i="14"/>
  <c r="AW38" i="14"/>
  <c r="AX38" i="14" s="1"/>
  <c r="L23" i="14"/>
  <c r="AV23" i="14"/>
  <c r="AW23" i="14"/>
  <c r="AX23" i="14" s="1"/>
  <c r="AV11" i="14"/>
  <c r="AW11" i="14"/>
  <c r="AX11" i="14" s="1"/>
  <c r="AV8" i="14"/>
  <c r="AW8" i="14"/>
  <c r="AX8" i="14" s="1"/>
  <c r="AV34" i="14"/>
  <c r="AW34" i="14"/>
  <c r="AX34" i="14" s="1"/>
  <c r="AV33" i="14"/>
  <c r="AW33" i="14"/>
  <c r="AX33" i="14" s="1"/>
  <c r="L44" i="14"/>
  <c r="AV44" i="14"/>
  <c r="AW44" i="14"/>
  <c r="AX44" i="14" s="1"/>
  <c r="L15" i="14"/>
  <c r="AV15" i="14"/>
  <c r="AW15" i="14"/>
  <c r="AX15" i="14" s="1"/>
  <c r="L14" i="14"/>
  <c r="AV14" i="14"/>
  <c r="AW14" i="14"/>
  <c r="AV30" i="14"/>
  <c r="AW30" i="14"/>
  <c r="L10" i="14"/>
  <c r="AV10" i="14"/>
  <c r="AW10" i="14"/>
  <c r="AX10" i="14" s="1"/>
  <c r="L35" i="14"/>
  <c r="AV35" i="14"/>
  <c r="AW35" i="14"/>
  <c r="AX35" i="14" s="1"/>
  <c r="L32" i="14"/>
  <c r="AV32" i="14"/>
  <c r="AW32" i="14"/>
  <c r="AX32" i="14" s="1"/>
  <c r="AV41" i="14"/>
  <c r="AW41" i="14"/>
  <c r="AX41" i="14" s="1"/>
  <c r="L40" i="14"/>
  <c r="AV40" i="14"/>
  <c r="AW40" i="14"/>
  <c r="AX40" i="14" s="1"/>
  <c r="AW39" i="14"/>
  <c r="AV39" i="14"/>
  <c r="AV37" i="14"/>
  <c r="AW37" i="14"/>
  <c r="AX37" i="14" s="1"/>
  <c r="L22" i="14"/>
  <c r="AV22" i="14"/>
  <c r="AW22" i="14"/>
  <c r="AX22" i="14" s="1"/>
  <c r="L36" i="14"/>
  <c r="AV36" i="14"/>
  <c r="AW36" i="14"/>
  <c r="L21" i="14"/>
  <c r="AV21" i="14"/>
  <c r="AW21" i="14"/>
  <c r="AX21" i="14" s="1"/>
  <c r="L9" i="14"/>
  <c r="AV9" i="14"/>
  <c r="AW9" i="14"/>
  <c r="AX9" i="14" s="1"/>
  <c r="Q47" i="14"/>
  <c r="Q46" i="14"/>
  <c r="Q45" i="14"/>
  <c r="Q44" i="14"/>
  <c r="Q42" i="14"/>
  <c r="Q41" i="14"/>
  <c r="Q40" i="14"/>
  <c r="Q38" i="14"/>
  <c r="Q36" i="14"/>
  <c r="Q35" i="14"/>
  <c r="Q33" i="14"/>
  <c r="Q32" i="14"/>
  <c r="Q31" i="14"/>
  <c r="Q28" i="14"/>
  <c r="Q27" i="14"/>
  <c r="Q26" i="14"/>
  <c r="Q24" i="14"/>
  <c r="Q25" i="14"/>
  <c r="Q23" i="14"/>
  <c r="Q19" i="14"/>
  <c r="Q18" i="14"/>
  <c r="Q17" i="14"/>
  <c r="Q16" i="14"/>
  <c r="Q15" i="14"/>
  <c r="Q14" i="14"/>
  <c r="Q13" i="14"/>
  <c r="Q12" i="14"/>
  <c r="L11" i="14"/>
  <c r="Q10" i="14"/>
  <c r="Q9" i="14"/>
  <c r="Q8" i="14"/>
  <c r="Q7" i="14"/>
  <c r="Q5" i="14"/>
  <c r="L39" i="14"/>
  <c r="L34" i="14"/>
  <c r="Q30" i="14"/>
  <c r="AP20" i="14"/>
  <c r="AP18" i="14"/>
  <c r="AP39" i="14"/>
  <c r="AP37" i="14"/>
  <c r="AP14" i="14"/>
  <c r="AP22" i="14"/>
  <c r="AP36" i="14"/>
  <c r="AP46" i="14"/>
  <c r="AP21" i="14"/>
  <c r="AP19" i="14"/>
  <c r="AP17" i="14"/>
  <c r="AP16" i="14"/>
  <c r="AP32" i="14"/>
  <c r="AP5" i="14"/>
  <c r="AP47" i="14"/>
  <c r="AP12" i="14"/>
  <c r="AP45" i="14"/>
  <c r="AP27" i="14"/>
  <c r="AP11" i="14"/>
  <c r="AP25" i="14"/>
  <c r="AP41" i="14"/>
  <c r="AP24" i="14"/>
  <c r="AP8" i="14"/>
  <c r="AP38" i="14"/>
  <c r="AP35" i="14"/>
  <c r="AP34" i="14"/>
  <c r="AP33" i="14"/>
  <c r="AP15" i="14"/>
  <c r="AP31" i="14"/>
  <c r="AP13" i="14"/>
  <c r="AP28" i="14"/>
  <c r="AP44" i="14"/>
  <c r="AP26" i="14"/>
  <c r="AP10" i="14"/>
  <c r="AP42" i="14"/>
  <c r="AP9" i="14"/>
  <c r="AP40" i="14"/>
  <c r="AP23" i="14"/>
  <c r="AP7" i="14"/>
  <c r="L46" i="14"/>
  <c r="L41" i="14"/>
  <c r="L37" i="14"/>
  <c r="L33" i="14"/>
  <c r="L24" i="14"/>
  <c r="L20" i="14"/>
  <c r="L16" i="14"/>
  <c r="L12" i="14"/>
  <c r="L8" i="14"/>
  <c r="L5" i="14"/>
  <c r="AY8" i="14" l="1"/>
  <c r="AZ8" i="14"/>
  <c r="AY13" i="14"/>
  <c r="AZ13" i="14"/>
  <c r="AY18" i="14"/>
  <c r="AZ18" i="14"/>
  <c r="AY11" i="14"/>
  <c r="AZ11" i="14"/>
  <c r="AY23" i="14"/>
  <c r="AZ23" i="14"/>
  <c r="AY7" i="14"/>
  <c r="AZ7" i="14"/>
  <c r="AX39" i="14"/>
  <c r="AY44" i="14"/>
  <c r="AZ44" i="14"/>
  <c r="AY28" i="14"/>
  <c r="AZ28" i="14"/>
  <c r="AY40" i="14"/>
  <c r="AZ40" i="14"/>
  <c r="AY38" i="14"/>
  <c r="AZ38" i="14"/>
  <c r="AX31" i="14"/>
  <c r="AX47" i="14"/>
  <c r="AZ46" i="14"/>
  <c r="AY46" i="14"/>
  <c r="AY32" i="14"/>
  <c r="AZ32" i="14"/>
  <c r="AY26" i="14"/>
  <c r="AZ26" i="14"/>
  <c r="AY15" i="14"/>
  <c r="AZ15" i="14"/>
  <c r="AY35" i="14"/>
  <c r="AZ35" i="14"/>
  <c r="AY42" i="14"/>
  <c r="AZ42" i="14"/>
  <c r="AY21" i="14"/>
  <c r="AZ21" i="14"/>
  <c r="AY31" i="14"/>
  <c r="AZ31" i="14"/>
  <c r="AX36" i="14"/>
  <c r="AX30" i="14"/>
  <c r="AY33" i="14"/>
  <c r="AZ33" i="14"/>
  <c r="AY17" i="14"/>
  <c r="AZ17" i="14"/>
  <c r="AY12" i="14"/>
  <c r="AZ12" i="14"/>
  <c r="AZ22" i="14"/>
  <c r="AY22" i="14"/>
  <c r="AY9" i="14"/>
  <c r="AZ9" i="14"/>
  <c r="AZ5" i="14"/>
  <c r="AY5" i="14"/>
  <c r="AY16" i="14"/>
  <c r="AZ16" i="14"/>
  <c r="AY36" i="14"/>
  <c r="AZ36" i="14"/>
  <c r="AY30" i="14"/>
  <c r="AZ30" i="14"/>
  <c r="AY14" i="14"/>
  <c r="AZ14" i="14"/>
  <c r="AY19" i="14"/>
  <c r="AZ19" i="14"/>
  <c r="AY37" i="14"/>
  <c r="AZ37" i="14"/>
  <c r="AY27" i="14"/>
  <c r="AZ27" i="14"/>
  <c r="AY39" i="14"/>
  <c r="AZ39" i="14"/>
  <c r="AX5" i="14"/>
  <c r="AZ10" i="14"/>
  <c r="AY10" i="14"/>
  <c r="AY47" i="14"/>
  <c r="AZ47" i="14"/>
  <c r="AY41" i="14"/>
  <c r="AZ41" i="14"/>
  <c r="AX14" i="14"/>
  <c r="AZ34" i="14"/>
  <c r="AY34" i="14"/>
  <c r="AY24" i="14"/>
  <c r="AZ24" i="14"/>
  <c r="AX46" i="14"/>
  <c r="AY25" i="14"/>
  <c r="AZ25" i="14"/>
  <c r="AY45" i="14"/>
  <c r="AZ45" i="14"/>
  <c r="AY20" i="14"/>
  <c r="AZ20" i="14"/>
  <c r="H28" i="13"/>
  <c r="I28" i="13" s="1"/>
  <c r="H44" i="13"/>
  <c r="I44" i="13" s="1"/>
  <c r="H10" i="13"/>
  <c r="I10" i="13" s="1"/>
  <c r="H35" i="13"/>
  <c r="I35" i="13" s="1"/>
  <c r="H13" i="13"/>
  <c r="I13" i="13" s="1"/>
  <c r="H6" i="13"/>
  <c r="I6" i="13" s="1"/>
  <c r="H22" i="13"/>
  <c r="I22" i="13" s="1"/>
  <c r="H46" i="13"/>
  <c r="I46" i="13" s="1"/>
  <c r="H15" i="13"/>
  <c r="I15" i="13" s="1"/>
  <c r="H45" i="13"/>
  <c r="I45" i="13" s="1"/>
  <c r="H8" i="13"/>
  <c r="I8" i="13" s="1"/>
  <c r="H24" i="13"/>
  <c r="I24" i="13" s="1"/>
  <c r="H40" i="13"/>
  <c r="I40" i="13" s="1"/>
  <c r="H38" i="13"/>
  <c r="I38" i="13" s="1"/>
  <c r="H7" i="13"/>
  <c r="I7" i="13" s="1"/>
  <c r="H31" i="13"/>
  <c r="I31" i="13" s="1"/>
  <c r="H25" i="13"/>
  <c r="I25" i="13" s="1"/>
  <c r="H14" i="13"/>
  <c r="I14" i="13" s="1"/>
  <c r="H30" i="13"/>
  <c r="I30" i="13" s="1"/>
  <c r="H42" i="13"/>
  <c r="I42" i="13" s="1"/>
  <c r="H39" i="13"/>
  <c r="I39" i="13" s="1"/>
  <c r="H12" i="13"/>
  <c r="I12" i="13" s="1"/>
  <c r="H20" i="13"/>
  <c r="I20" i="13" s="1"/>
  <c r="H36" i="13"/>
  <c r="I36" i="13" s="1"/>
  <c r="H26" i="13"/>
  <c r="I26" i="13" s="1"/>
  <c r="H27" i="13"/>
  <c r="I27" i="13" s="1"/>
  <c r="H21" i="13"/>
  <c r="I21" i="13" s="1"/>
  <c r="H34" i="13"/>
  <c r="I34" i="13" s="1"/>
  <c r="H29" i="13"/>
  <c r="I29" i="13" s="1"/>
  <c r="H37" i="13"/>
  <c r="I37" i="13" s="1"/>
  <c r="H23" i="13"/>
  <c r="I23" i="13" s="1"/>
  <c r="H16" i="13"/>
  <c r="I16" i="13" s="1"/>
  <c r="H32" i="13"/>
  <c r="I32" i="13" s="1"/>
  <c r="H18" i="13"/>
  <c r="I18" i="13" s="1"/>
  <c r="H43" i="13"/>
  <c r="I43" i="13" s="1"/>
  <c r="H17" i="13"/>
  <c r="I17" i="13" s="1"/>
  <c r="H19" i="13"/>
  <c r="I19" i="13" s="1"/>
  <c r="H9" i="13"/>
  <c r="I9" i="13" s="1"/>
  <c r="H33" i="13"/>
  <c r="I33" i="13" s="1"/>
  <c r="H41" i="13"/>
  <c r="I41" i="13" s="1"/>
  <c r="H5" i="13"/>
  <c r="I5" i="13" s="1"/>
  <c r="H11" i="13"/>
  <c r="I11" i="13" s="1"/>
  <c r="I66" i="13" l="1"/>
</calcChain>
</file>

<file path=xl/sharedStrings.xml><?xml version="1.0" encoding="utf-8"?>
<sst xmlns="http://schemas.openxmlformats.org/spreadsheetml/2006/main" count="866" uniqueCount="232">
  <si>
    <t>CANTIDAD</t>
  </si>
  <si>
    <t>UNIDAD DE MEDIDA</t>
  </si>
  <si>
    <t>DATOS DE LAS PERSONAS Y/O EMPRESAS COTIZADORAS</t>
  </si>
  <si>
    <t>EMPRESA</t>
  </si>
  <si>
    <t>NIT</t>
  </si>
  <si>
    <t>NOMBRE DE QUIEN COTIZO</t>
  </si>
  <si>
    <t>FECHA EN QUE REMITE LA COTIZACIÓN</t>
  </si>
  <si>
    <t>DIRECCION</t>
  </si>
  <si>
    <t>TELEFONO</t>
  </si>
  <si>
    <t>COTIZACIÓN 1</t>
  </si>
  <si>
    <t>COTIZACIÓN 2</t>
  </si>
  <si>
    <t>COTIZACIÓN 3</t>
  </si>
  <si>
    <t>PROYECTO</t>
  </si>
  <si>
    <t>OBJETO</t>
  </si>
  <si>
    <t>ITEM</t>
  </si>
  <si>
    <t>PERFIL / ELEMENTO / SERVICIO</t>
  </si>
  <si>
    <t>DESCRIPCIÓN TÉCNICA</t>
  </si>
  <si>
    <t xml:space="preserve">PERIODO </t>
  </si>
  <si>
    <t>EMPRESAS</t>
  </si>
  <si>
    <t>VALOR UNITARIO SIN IVA</t>
  </si>
  <si>
    <t>IVA</t>
  </si>
  <si>
    <t>VALOR UNITARIO CON IVA</t>
  </si>
  <si>
    <t>VALOR TOTAL</t>
  </si>
  <si>
    <t>PROMEDIO</t>
  </si>
  <si>
    <t>DESVIACIÓN ESTANDAR</t>
  </si>
  <si>
    <t>COHEFICIENTE DE VARIACIÓN</t>
  </si>
  <si>
    <t>N/A</t>
  </si>
  <si>
    <t xml:space="preserve">VALOR MAXIMO </t>
  </si>
  <si>
    <t>VALOR MINIMO</t>
  </si>
  <si>
    <t>PRESUPUESTO OFICIAL</t>
  </si>
  <si>
    <t>CANTIDAD DE PERSONAL</t>
  </si>
  <si>
    <t>VALOR UNITARIO TOTAL</t>
  </si>
  <si>
    <t>TOTAL PRESUPUESTO OFICIAL</t>
  </si>
  <si>
    <t>CORREO ELECTRONICO</t>
  </si>
  <si>
    <t>MODO DE RECEPCION Y/O RECOPILACION</t>
  </si>
  <si>
    <t>ESTRUCTURA DE COSTOS</t>
  </si>
  <si>
    <t>ALQUILER Y/O SUMINISTROS Y/O ACTIVIDADES</t>
  </si>
  <si>
    <r>
      <rPr>
        <b/>
        <sz val="18"/>
        <color theme="1"/>
        <rFont val="Garamond"/>
        <family val="1"/>
      </rPr>
      <t xml:space="preserve">Nota: </t>
    </r>
    <r>
      <rPr>
        <sz val="18"/>
        <color theme="1"/>
        <rFont val="Garamond"/>
        <family val="1"/>
      </rPr>
      <t>El oferente y, en su momento, el contratista deberán contemplar en su oferta económica todas las tasas, impuestos y contribuciones aplicables, conforme a la normativa legal vigente.</t>
    </r>
  </si>
  <si>
    <r>
      <t xml:space="preserve">El presupuesto oficial asignado para el presente Lote asciende a la suma de SEISCIENTOS OCHENTA Y DOS MILLONES TRESCIENTOS VEINTICUATRO MIL DOSCIENTOS CINCUENTA PESOS M/CTE ($682.324.250), bajo la modalidad de monto agotable.
</t>
    </r>
    <r>
      <rPr>
        <b/>
        <sz val="18"/>
        <color theme="1"/>
        <rFont val="Garamond"/>
        <family val="1"/>
      </rPr>
      <t xml:space="preserve">Nota 1: </t>
    </r>
    <r>
      <rPr>
        <sz val="18"/>
        <color theme="1"/>
        <rFont val="Garamond"/>
        <family val="1"/>
      </rPr>
      <t>Para el ítem 238 se uso el metodo 1 Recomendado por el Banco de La Republica</t>
    </r>
    <r>
      <rPr>
        <b/>
        <sz val="18"/>
        <color theme="1"/>
        <rFont val="Garamond"/>
        <family val="1"/>
      </rPr>
      <t xml:space="preserve">
</t>
    </r>
    <r>
      <rPr>
        <sz val="18"/>
        <color theme="1"/>
        <rFont val="Garamond"/>
        <family val="1"/>
      </rPr>
      <t xml:space="preserve">
</t>
    </r>
    <r>
      <rPr>
        <b/>
        <sz val="18"/>
        <color theme="1"/>
        <rFont val="Garamond"/>
        <family val="1"/>
      </rPr>
      <t xml:space="preserve">Nota 2: </t>
    </r>
    <r>
      <rPr>
        <sz val="18"/>
        <color theme="1"/>
        <rFont val="Garamond"/>
        <family val="1"/>
      </rPr>
      <t>El oferente y, en su momento, el contratista deberán contemplar en su oferta económica todas las tasas, impuestos y contribuciones aplicables, conforme a la normativa legal vigente.</t>
    </r>
  </si>
  <si>
    <t>ALMOHADILLA PARA SELLOS</t>
  </si>
  <si>
    <t>Almohadilla entintada para Sellos con tapa protectora. Forma rectangular, material carcaza en plástico, la tela en opalina y filtro de algodón.</t>
  </si>
  <si>
    <t>UNIDAD</t>
  </si>
  <si>
    <t>MINI NOTAS</t>
  </si>
  <si>
    <t>Libreta pequeña para toma de notas A6: 
 cm (el estándar de la industria para notas rápidas).</t>
  </si>
  <si>
    <t>MICROPUNTA</t>
  </si>
  <si>
    <t>Micropunta - plumigrafo de tinta liquida punta fina. 0,5mm caja x 10 unidades</t>
  </si>
  <si>
    <t>NOTAS AUTOADHESIVAS GRANDES</t>
  </si>
  <si>
    <t>Notas Autoadhesivas Estándar/ Taco Grande / Bloque/ Cubo De Mínimo 100 Hojas de 75 mm x 75 mm. Amarillo bloque x100 hojas</t>
  </si>
  <si>
    <t>PAPEL CARTA 75 GRAMOS</t>
  </si>
  <si>
    <t>Papel bond 75g carta caja x 10 resmas de 500 hojas</t>
  </si>
  <si>
    <t>CARGADOR DE PILAS AA</t>
  </si>
  <si>
    <t>Cargador para baterías recargables AA</t>
  </si>
  <si>
    <t>CARPETA PLASTICA</t>
  </si>
  <si>
    <t>Carpeta plástica tamaño carta tipo sobre</t>
  </si>
  <si>
    <t>TAJALAPIZ BOLSILLO</t>
  </si>
  <si>
    <t>Tajalápiz para lápiz de mina negra con deposito caja</t>
  </si>
  <si>
    <t>CORRECTOR LIQUIDO TIPO LAPIZ</t>
  </si>
  <si>
    <t>Corrector liquido tipo lápiz 7 ML Punta metálica fina o tipo aguja para mayor precisión caja x 10 unidades</t>
  </si>
  <si>
    <t>CINTA ADHESIVA TRANSPARENTE 48 mm*40 mts ANCHA</t>
  </si>
  <si>
    <t>Cinta adhesiva 48mm * 40 metros ANCHA</t>
  </si>
  <si>
    <t>PEGANTE COLBON DE 115 GRS LIQ.  10cm3</t>
  </si>
  <si>
    <t>Colbón estándar 115 grs 10 cms3 taco.</t>
  </si>
  <si>
    <t>BOLIGRAFO CRISTAL NEGRO</t>
  </si>
  <si>
    <t>HUELLERO DACTILAR REDONDO</t>
  </si>
  <si>
    <t>Almohadilla dactilar redonda de tinta negra</t>
  </si>
  <si>
    <t>PEGANTE EN BARRA 40 GRS</t>
  </si>
  <si>
    <t>Pegante en barra 40 grs</t>
  </si>
  <si>
    <t>SEPARADOR PLASTICO</t>
  </si>
  <si>
    <t>Separador 105 plástico carta colores surtidos</t>
  </si>
  <si>
    <t>BLOCK AMARILLO</t>
  </si>
  <si>
    <t>Block anotaciones carta cuadriculado 50 hojas amarillo</t>
  </si>
  <si>
    <t>ROLLO DE ETIQUETA TERMICA</t>
  </si>
  <si>
    <t>Rollo etiqueta Poliéster plata térmica a 2 columnas 5.01 x 2.5cm x 2,500 unidades</t>
  </si>
  <si>
    <t>LAPIZ MINA NEGRA</t>
  </si>
  <si>
    <t>Lápiz de mina negra No. 2 (HB), elaborado en material resistente, con mina de alta densidad que permite un trazo uniforme, nítido y de buena adhesión al papel. Caja por 12 unidades</t>
  </si>
  <si>
    <t>HUMECEDOR DACTILAR</t>
  </si>
  <si>
    <t>Humedecedor dactilar para conteo fácil de 50 g</t>
  </si>
  <si>
    <t>TIJERAS PUNTA ROMA</t>
  </si>
  <si>
    <t>tijeras punta roma tamaño pequeño</t>
  </si>
  <si>
    <t>TABLA PLANILLERA OFICIO</t>
  </si>
  <si>
    <t>Tamaño oficio con gancho sujetador</t>
  </si>
  <si>
    <t>CINTA TRANSPARENTE</t>
  </si>
  <si>
    <t>Cinta trasnpatente delgada Ancho: 12mm (uso oficina)</t>
  </si>
  <si>
    <t>AGENDA ARGOLLADA</t>
  </si>
  <si>
    <t>Agenda argollada cuadriculada tamaño cuaderno A5</t>
  </si>
  <si>
    <t>TONER IMPRESORAS GRANDES</t>
  </si>
  <si>
    <t xml:space="preserve">Tóner para impresora multifuncional de alto volumen, compatible con equipos institucionales que operan con tecnología láser monocromática, con capacidad aproximada mínima de 12.000 páginas bajo estándar ISO/IEC 19752. Imagen que contiene cuchillo Debe ser apto para impresoras de tamaño mediano a grande utilizadas en oficinas con alta demanda de impresión, copia y escaneo. </t>
  </si>
  <si>
    <t>BISTURÍ</t>
  </si>
  <si>
    <t>Bisturí tamaño mediano uso común Bisturí Mediano Sencillo Multicolor Ancho 2 cm Largo 14cm</t>
  </si>
  <si>
    <t>BOLÍGRAFO COLORES</t>
  </si>
  <si>
    <t>Bolígrafo común colores surtidos mina 0,7  caja x 12 unidades</t>
  </si>
  <si>
    <t>GANCHO LEGAJADOR PLASTICO</t>
  </si>
  <si>
    <t>Gancho legajador plástico paquete x 20 unidades</t>
  </si>
  <si>
    <t>STICKER ROLLO IMPRESORA</t>
  </si>
  <si>
    <t>Rollo de etiqueta adhesiva tt-p r 1700 c1 x rollo</t>
  </si>
  <si>
    <t>MARCADOR PUNTA FINA</t>
  </si>
  <si>
    <t>Marcador  permanente punta fina colores surtidos estuche x 12 unidades</t>
  </si>
  <si>
    <t>BOLIGRAFO</t>
  </si>
  <si>
    <t>Bolígrafo rojo punta fina 0,7 mm caja x 12 unidades</t>
  </si>
  <si>
    <t>CINTA ZEBRA TERMICA</t>
  </si>
  <si>
    <t>Rollo cinta zebra térmica 110x74m cera</t>
  </si>
  <si>
    <t>BANDERITAS ADHESIVAS</t>
  </si>
  <si>
    <t>Tipo flecha 42mmx12mm paquete</t>
  </si>
  <si>
    <t>REFUERZOS ENGOMADOS REDONDOS</t>
  </si>
  <si>
    <t>Refuerzos autoadhesivos protección para hojas perforadas redondo 6mm paquete x 100</t>
  </si>
  <si>
    <t>MARCADOR BORRABLE</t>
  </si>
  <si>
    <t>Marcador Borrable grosor del trazo 5mm negro caja x10 unidades</t>
  </si>
  <si>
    <t>Marcador Borrable grosor del trazo 5mm azul  caja x10 unidades</t>
  </si>
  <si>
    <t>Marcador borrable grosor del trazo 5mm Rojo caja x 10 unidades</t>
  </si>
  <si>
    <t>LAPIZ MINA ROJA</t>
  </si>
  <si>
    <t>Lápiz mina roja No 2 caja x12 unidades</t>
  </si>
  <si>
    <t>MARCADOR PERMANENTE</t>
  </si>
  <si>
    <t>Marcador permanente negro grosor del trazo 5mm caja x 10 unidades</t>
  </si>
  <si>
    <t>Marcador permanente rojo grosor del trazo 5mm caja x 10 unidades</t>
  </si>
  <si>
    <t>Marcador permanente azul grosor del trazo 5mm caja x 10 unidades</t>
  </si>
  <si>
    <t>RESALTADORES</t>
  </si>
  <si>
    <t>Resaltadore gruesos caja surtida de colores caja x 5 unidades</t>
  </si>
  <si>
    <t>PASTA LIMPIATIPOS</t>
  </si>
  <si>
    <t>Pasta limpiatipos caja x 4 unidades</t>
  </si>
  <si>
    <t>BORRADOR</t>
  </si>
  <si>
    <t>Borrador para tablero acrílico</t>
  </si>
  <si>
    <t>CINTA MAGICA</t>
  </si>
  <si>
    <t>Rollo cinta para restauración de archivos</t>
  </si>
  <si>
    <t>BATERIAS AA</t>
  </si>
  <si>
    <t>Batería AA uso regular caja x 40 unidades</t>
  </si>
  <si>
    <t>MINA</t>
  </si>
  <si>
    <t>Repuesto Mina para portaminas 0,5 caja x 10 repuestos</t>
  </si>
  <si>
    <t>CINTA ENMASCARAR GRUESA</t>
  </si>
  <si>
    <t>Cinta enmascarar gruesa x rollo 12 mm</t>
  </si>
  <si>
    <t>CINTA ENMASCARAR DELGADA</t>
  </si>
  <si>
    <t>Cinta enmascarar delgada x rollo 48 mm</t>
  </si>
  <si>
    <t>CARPETA AZ</t>
  </si>
  <si>
    <t>Carpeta tipo AZ dos ganchos Tamaño carta: Aproximadamente de 30 alto por 28  de ancho.</t>
  </si>
  <si>
    <t>BATA BLANCA</t>
  </si>
  <si>
    <t>Bata blanca tipo laboratorio, 2 en tallas L y 2 en talla XL</t>
  </si>
  <si>
    <t>CARPETA CARTULINA DE PASTA (PULPA) MECÁNICA SIN BLANQUEAMIENTO</t>
  </si>
  <si>
    <t xml:space="preserve">Material: Carpeta en cartulina de 400gr/m2 +/- 3%, elaboradas a partir de pulpas mecánica sin blanqueamiento. Dimensiones de la carpeta: Ancho de cubierta/tapa 23.3cm (sin incluir lomo); Ancho de cubierta/contratapa 23.3cm (sin incluir lomo); Ancho de la cartulina: mínimo 48.6cm; Ancho de lomo 2cm; Largo de la cartulina: tapa 36 cm. Perforaciones La tapa debe tener perforación para el gancho legajador. Largo de la cartulina, contratapa: 37.5 cm, incluyendo la pestaña Diseño:  Plegada por la mitad, con grados laterales sobre la solapa para 2 pliegues cada cm., que determinan la capacidad de almacenamiento, con un pliegue de 2,8 cm en laprincipal (quiebre para lectura de documentos). Acabado El cartón debe tener un acabado liso, suave y libre de partículas abrasivas u otras imperfecciones.  Resistencia al doblez El cartón debe tener una resistencia al doblez de por lo menos 3,3 en cualquier dirección (a máquina o transversal), cuando se determine con el instrumento Schopper, o por lo menos de 3 cuando se determine con los instrumentos Lhomargy, Khöler- Molin y MIT.  Resistencia al rasgado El cartón debe tener una resistencia al rasgado de 200 gf por hoja (Método Elmendorf) (TAPPI T414:2004 o ISO 1974: 2002).Rótulo Alto 13 cm, Ancho 19 cm, Solubilidad de tintas: Estable frente a diversos solventes.Diseño: Preimpreso en tinta negra con identificación de la entidad, según formato GDI-GPD-F132 Rótulo identificación unidad de conservación carpeta. </t>
  </si>
  <si>
    <t>CARPETA CON FUELLE ENTELADO</t>
  </si>
  <si>
    <t>Material:Carpeta en cartulina de 400 gr/m2 +/- 3%,elaboradas a partir de pulpa mecánica sin blanqueamiento.Dimensiones de la carpeta: Ancho de cubierta/tapa: 23.3 cm (sin incluir lomo); Ancho de cubierta/contratapa: 23.3 cm (sin incluir lomo); Ancho de la cartulina: Mínimo 48.6 cm; Ancho de lomo: 3 cm; Largo de la cartulina tapa 36 cm.; Perforaciones: La tapa debe tener perforación para el gancho legajador; Largo de la cartulina, contratapa 37.5cm incluyendo la pestaña,Fuelle:Ancho del fuelle: 3 cm. 1.5 cm plegado; Tipo de entelado del fuelle: Tela coleta, tela de encuadernación. Tela y adhesivos deben tener pH neutro, ser resistentes a la oxidación y no deben producir manchas sobre los documentos; Ancho total tela de refuerzo: 5 cm Diseño: Plegada por el fuelle, siendo éste mismo quien define la capacidad de almacenamiento de la carpeta, con un pliegue de 2.8 cm en la tapa principal. Acabado: El cartón debe tener un acabado liso, suave y libre de partículas abrasivas u otras imperfecciones.Resistencia al doblez: El cartón debe tener una resistencia al doblez de por lo menos 3.3 en cualquier dirección (a máquina o transversal), cuando se determine con el instrumento Schopper, o por lo menos de 3 cuando se determine con los instrumentos Lhomargy, Khöler- Molin y MIT. Resistencia al rasgado:El cartón debe tener una resistencia al rasgado de 200 gf por hoja (Método Elmendorf) (TAPPI T414:2004 o ISO 1974: 2002).  Rótulo: Alto 13cm, Ancho 19cm, Solubilidad de tintas: Estable frente a diversos solventes. Preimpreso en tinta negra con identificación de la entidad, según formato GDI-GPD-F132 Rótulo identificación unidad de conservación carpeta.</t>
  </si>
  <si>
    <t>CAJA REFERENCIA X-200</t>
  </si>
  <si>
    <t xml:space="preserve">Cartón Kraft corrugado de pared sencilla. Calibre 920K Dimensiones de la caja: Dimensiones internas: Ancho: 20 cm., Alto: 25 cm., Largo: 39 cm. Dimensiones externas: Ancho: 21 cm., Alto: 26.5 cm., Largo: 40 cm. Diseño: Abertura frontal de nevera o puerta. No debe presentar perforaciones. Recubrimiento interno: Película transparente de material inerte con base en ceras neutras, películas poliméricas, emulsión de parafinas o ceras vegetales. La película debe ser químicamente estable, con un pH neutro o alcalino, debe ser insoluble en agua, no presentar untuosidad al tacto y no experimentar adherencia sobre los documentos. En ningún caso se deben usar cartones que tengan un recubrimiento cuyo único componente sea parafina.Recubrimiento exterior: Con pulpa blanca, preimpreso con el rótulo según formato GDI-GPD-F133 Formato rótulo identificación unidad de conservación caja Resistencia: El cartón corrugado debe tener una resistencia mínima a la compresión vertical (RCV) de 790 ó 930 kgf/m y una resistencia mínima al aplastamiento horizontal de 2 kgf/cm2. Acabado: El cartón corrugado debe tener un acabado liso, suave, libre de partículas abrasivas u otras imperfecciones. Rótulo: Alto 24.5 cm, Ancho 18 cm, Solubilidad de tintas. Estable frente a diversos solventes. Diseño Rótulo: GDI-GPD-F133 Formato rótulo identificación unidad de conservación caja. </t>
  </si>
  <si>
    <t>TONER IMPRESORA ECOSYS M3655idn</t>
  </si>
  <si>
    <t xml:space="preserve">Capacidad del tóner según ISO/IEC 19752 Tóner TK-3190/TK-3182: Tóner negro para 25.000 páginas A4 La capacidad del tóner inicial negro es de 10.000 páginas A4 Grapas SH-13: Cartucho de grapa: 2 x 1,500 Grapas para MS-5100. </t>
  </si>
  <si>
    <t>TONER IMPRESORA M5370LX </t>
  </si>
  <si>
    <t>Capacidad del tóner según ISO/IEC 19752  Toner Part No. MLT-D358S (SV113A) Tecnología de impresión: Láser monocromo, Color de impresión: Negro, Rendimiento aproximado: hasta 30.000 páginas con cobertura estándar del 5%, Certificación ecológica: TÜV Rheinland® </t>
  </si>
  <si>
    <t>UNIDAD </t>
  </si>
  <si>
    <t>TONER IMPRESORA MP501 </t>
  </si>
  <si>
    <t>Toner part: SKU 407823, capacidad del tóner: Negro: 25.000 impresiones Valor de rendimiento declarado de conformidad con la ISO/IEC 19752</t>
  </si>
  <si>
    <t>TONER IMPRESORA LaserJet P2055dn </t>
  </si>
  <si>
    <t>Toner part: HP 05X (CE505X), capacidad del tóner: Negro: 6.500 impresiones  Valor de rendimiento declarado  de conformidad con la ISO/IEC 19752 </t>
  </si>
  <si>
    <t>KIT DE MANTENIMIENTO IMPRESORA ECOSYS M3655idn </t>
  </si>
  <si>
    <t>CARACTERÍSTICAS: Marca: KYOCERA Tipo: ORIGINAL * Rendimiento Aprox: 300.000 copias, Color: Monocromático, Presentación: Kit completo de mantenimiento COMPATIBLES: Kyocera ECOSYS M3655idn Kyocera ECOSYS M3660idn </t>
  </si>
  <si>
    <t>KIT DE MANTENIMIENTO IMPRESORA </t>
  </si>
  <si>
    <t>Kit Mantenimiento  Números de Parte:  KIT-P2035 Incluye: RM1-6405-000 FUSING ASSY HP LJ P2035/P2035N/P2055D/CANON 1320/IR1133/1120. RM1-6450-000 ROLLER TRANSFER HP LJ P2035/N/P2055D/DN. RL1-3307-000 PICKUP ROLLER HP LJ P2035/N/P2055D/DN/X/PRO400/M401. RM1-6414-000 PICKUP ROLLER HP LJ P2035/N/P2055D/M401/M425.  RL1-2115-000 SEPARATION PAD HP LJ P2035/P2055/M401/M425(T1) . RM1-6397-000 SEPARATION PAD HP LJ 400/M401/M425/P2035/P2055 </t>
  </si>
  <si>
    <t xml:space="preserve">SWITCH BÁSICO PARA EXTENDER INTERNET </t>
  </si>
  <si>
    <t>Referencia: Naxos 800. 8 puertos Modelo: ASIOTO84U3 Power: 5V 800mA </t>
  </si>
  <si>
    <t>DISTRIBUIDORA EL FARO</t>
  </si>
  <si>
    <t>JOSE JOAQUIN DOMINGUEZ CASTAÑEDA</t>
  </si>
  <si>
    <t xml:space="preserve">Correo electrónico </t>
  </si>
  <si>
    <t>ventas.rc@distribuidoraelfaro.co</t>
  </si>
  <si>
    <t>Carrera 28a No 15-60</t>
  </si>
  <si>
    <t>PAPELERIA HAGA</t>
  </si>
  <si>
    <t>haga.papelerias@gmail.com</t>
  </si>
  <si>
    <t>Cl. 10 #27-19</t>
  </si>
  <si>
    <t>PANAMERICANA OUTSOURCING S.A.</t>
  </si>
  <si>
    <t>830.077.655-6</t>
  </si>
  <si>
    <t>Correo electrónico</t>
  </si>
  <si>
    <t>gobiernovirtualout@panamericana.com.co</t>
  </si>
  <si>
    <t>Calle 12 # 42B-05 Bogotá</t>
  </si>
  <si>
    <t>899.999.061-9</t>
  </si>
  <si>
    <t>EL FARO DISTRIBUIDORA</t>
  </si>
  <si>
    <t>PANAMERICANA LIBRERÍA Y PAPELERIA</t>
  </si>
  <si>
    <t>GRUPO IMCOIN SAS</t>
  </si>
  <si>
    <t>COMPAÑÍA PAPELERA NACIONAL SAS</t>
  </si>
  <si>
    <t>COTIZACIÓN 4</t>
  </si>
  <si>
    <t>COTIZACIÓN 5</t>
  </si>
  <si>
    <t>COTIZACIÓN 6</t>
  </si>
  <si>
    <t>COTIZACIÓN 7</t>
  </si>
  <si>
    <t xml:space="preserve">GRUPO LAGOS </t>
  </si>
  <si>
    <t>BORRADORES DE NATA</t>
  </si>
  <si>
    <t>Borrador estándar de alta calidad, elaborado con material suave no abrasivo, diseñado para eliminar grafito sin dejar residuos, manchas, rayones ni decoloración sobre el papel. Debe permitir un borrado limpio y uniforme, manteniendo la integridad del documento y evitando que el papel se deteriore o se arrugue durante su uso. Caja x 12 unidades</t>
  </si>
  <si>
    <t>PILA 9V CUADRADA</t>
  </si>
  <si>
    <t>Pila 9V Cuadrada Alcalina</t>
  </si>
  <si>
    <t>Marcador borrable grosor del trazo 5mm Verde caja x 10 unidades</t>
  </si>
  <si>
    <t>PORTA MINAS</t>
  </si>
  <si>
    <t>Portaminas 0,5 caja x 10 unidades</t>
  </si>
  <si>
    <t>DISTRIALIADAS</t>
  </si>
  <si>
    <t>GRUPO LAGOS</t>
  </si>
  <si>
    <t>900.009.495-8</t>
  </si>
  <si>
    <t>ventas@papeleria.com.co</t>
  </si>
  <si>
    <t>DIANA CAROLINA BAUTISTA</t>
  </si>
  <si>
    <t>901.579.321-3</t>
  </si>
  <si>
    <t>CL 35 No. 36-19 BRR LOS PINOS</t>
  </si>
  <si>
    <t xml:space="preserve"> grupoimcoinsas@gmail.com </t>
  </si>
  <si>
    <t>Cl. 17a #69 B - 35</t>
  </si>
  <si>
    <t>Cra. 28 # 78 – 27</t>
  </si>
  <si>
    <t>servicioalcliente@grupoloslagos.co</t>
  </si>
  <si>
    <t>TECNICO</t>
  </si>
  <si>
    <t>830.111.876-2</t>
  </si>
  <si>
    <t>860.053.274-9</t>
  </si>
  <si>
    <t>860.527.158-8</t>
  </si>
  <si>
    <t>Cra 55 17 B-22</t>
  </si>
  <si>
    <t>ventas@distrialiadosjg.com</t>
  </si>
  <si>
    <t>COMERCIALIZADORA IMPRESISTEMAS SAS</t>
  </si>
  <si>
    <t>COMERCIALIZADORA IMPRESISTEMAS</t>
  </si>
  <si>
    <t>900.773.218-1</t>
  </si>
  <si>
    <t>impresistemassas@gmail.com</t>
  </si>
  <si>
    <t>CRA 13 # 64 - 67 LOCAL 102 CC MULTICOMPRAS</t>
  </si>
  <si>
    <t>EMPACARTON</t>
  </si>
  <si>
    <t>EMPACARTON SAS</t>
  </si>
  <si>
    <t>830.079.148-2</t>
  </si>
  <si>
    <t>CALLE 12 # 19A - 60</t>
  </si>
  <si>
    <t>empacartongomez2@gmail.com</t>
  </si>
  <si>
    <t>COTIZACIÓN 8</t>
  </si>
  <si>
    <t>PAPELERIA GAMBOA</t>
  </si>
  <si>
    <t>900.522.862-7</t>
  </si>
  <si>
    <t>Britalia Calle 46 sur # 81g-20</t>
  </si>
  <si>
    <t>(601)7444000</t>
  </si>
  <si>
    <t>nfpapeleriayvariedades@gmail.com</t>
  </si>
  <si>
    <t>HOMECENTER</t>
  </si>
  <si>
    <t>MANUEL FERNANDO QUIJANO</t>
  </si>
  <si>
    <t>ILICH MAURICIO ANTOLINEZ</t>
  </si>
  <si>
    <t>79.868.097.-3</t>
  </si>
  <si>
    <t>ironskull77@hotmail.com</t>
  </si>
  <si>
    <t>CALLE 168 No. 20-61</t>
  </si>
  <si>
    <t>1.014.208.303-3</t>
  </si>
  <si>
    <t>ferqui1990@gmail.com</t>
  </si>
  <si>
    <t>Carrera 73B 81 -37</t>
  </si>
  <si>
    <t>Caja por 12 unidades. Bolígrafo tinta negra 0,7 mm punta fina, caja x 10 unidades (DE ESTE ITEM SE TOMO BOLIGRAFO POR 12 UNIDADES)</t>
  </si>
  <si>
    <t>800.242.106-2</t>
  </si>
  <si>
    <t>servicioalcliente@homecenter.co</t>
  </si>
  <si>
    <t>CRA 68D NO 80 - 70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</si>
</sst>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 #,##0.00_-;\-&quot;$&quot;\ * #,##0.00_-;_-&quot;$&quot;\ * &quot;-&quot;??_-;_-@_-"/>
    <numFmt numFmtId="43" formatCode="_-* #,##0.00_-;\-* #,##0.00_-;_-* &quot;-&quot;??_-;_-@_-"/>
    <numFmt numFmtId="164" formatCode="_-* #,##0.00\ &quot;€&quot;_-;\-* #,##0.00\ &quot;€&quot;_-;_-* &quot;-&quot;??\ &quot;€&quot;_-;_-@_-"/>
    <numFmt numFmtId="165" formatCode="_-[$$-409]* #,##0_ ;_-[$$-409]* \-#,##0\ ;_-[$$-409]* &quot;-&quot;??_ ;_-@_ "/>
    <numFmt numFmtId="166" formatCode="_-&quot;$&quot;\ * #,##0_-;\-&quot;$&quot;\ * #,##0_-;_-&quot;$&quot;\ * &quot;-&quot;??_-;_-@_-"/>
    <numFmt numFmtId="167" formatCode="_-[$$-240A]\ * #,##0_-;\-[$$-240A]\ * #,##0_-;_-[$$-240A]\ * &quot;-&quot;??_-;_-@_-"/>
    <numFmt numFmtId="168" formatCode="_-[$$-240A]\ * #,##0.00_-;\-[$$-240A]\ * #,##0.00_-;_-[$$-240A]\ * &quot;-&quot;??_-;_-@_-"/>
  </numFmts>
  <fonts count="23" x14ac:knownFonts="1">
    <font>
      <sz val="11"/>
      <color theme="1"/>
      <name val="Calibri"/>
      <family val="2"/>
      <scheme val="minor"/>
    </font>
    <font>
      <sz val="11"/>
      <color theme="1"/>
      <name val="Calibri"/>
      <family val="2"/>
      <scheme val="minor"/>
    </font>
    <font>
      <u/>
      <sz val="11"/>
      <color theme="10"/>
      <name val="Calibri"/>
      <family val="2"/>
      <scheme val="minor"/>
    </font>
    <font>
      <sz val="12"/>
      <color theme="1"/>
      <name val="Garamond"/>
      <family val="1"/>
    </font>
    <font>
      <sz val="12"/>
      <color rgb="FF000000"/>
      <name val="Garamond"/>
      <family val="1"/>
    </font>
    <font>
      <sz val="11"/>
      <color theme="1"/>
      <name val="Garamond"/>
      <family val="1"/>
    </font>
    <font>
      <b/>
      <sz val="11"/>
      <name val="Garamond"/>
      <family val="1"/>
    </font>
    <font>
      <b/>
      <sz val="10"/>
      <name val="Garamond"/>
      <family val="1"/>
    </font>
    <font>
      <b/>
      <sz val="11"/>
      <color theme="0"/>
      <name val="Garamond"/>
      <family val="1"/>
    </font>
    <font>
      <sz val="11"/>
      <color theme="1"/>
      <name val="Calibri"/>
      <family val="2"/>
    </font>
    <font>
      <sz val="10"/>
      <name val="Arial"/>
      <family val="2"/>
    </font>
    <font>
      <u/>
      <sz val="11"/>
      <color theme="10"/>
      <name val="Calibri"/>
      <family val="2"/>
    </font>
    <font>
      <sz val="10"/>
      <color rgb="FF000000"/>
      <name val="Calibri"/>
      <family val="2"/>
      <scheme val="minor"/>
    </font>
    <font>
      <b/>
      <sz val="9"/>
      <color theme="0"/>
      <name val="Garamond"/>
      <family val="1"/>
    </font>
    <font>
      <b/>
      <sz val="22"/>
      <color theme="0"/>
      <name val="Garamond"/>
      <family val="1"/>
    </font>
    <font>
      <b/>
      <sz val="28"/>
      <color theme="0"/>
      <name val="Garamond"/>
      <family val="1"/>
    </font>
    <font>
      <sz val="18"/>
      <color theme="1"/>
      <name val="Garamond"/>
      <family val="1"/>
    </font>
    <font>
      <b/>
      <sz val="18"/>
      <color theme="1"/>
      <name val="Garamond"/>
      <family val="1"/>
    </font>
    <font>
      <b/>
      <sz val="12"/>
      <color theme="0"/>
      <name val="Garamond"/>
      <family val="1"/>
    </font>
    <font>
      <b/>
      <sz val="12"/>
      <color theme="1"/>
      <name val="Garamond"/>
      <family val="1"/>
    </font>
    <font>
      <b/>
      <sz val="20"/>
      <color theme="0"/>
      <name val="Garamond"/>
      <family val="1"/>
    </font>
    <font>
      <sz val="11"/>
      <color rgb="FF000000"/>
      <name val="Garamond"/>
      <family val="1"/>
    </font>
    <font>
      <sz val="12"/>
      <color rgb="FFFF0000"/>
      <name val="Garamond"/>
      <family val="1"/>
    </font>
  </fonts>
  <fills count="9">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rgb="FF002060"/>
        <bgColor indexed="64"/>
      </patternFill>
    </fill>
    <fill>
      <patternFill patternType="solid">
        <fgColor rgb="FF0070C0"/>
        <bgColor indexed="64"/>
      </patternFill>
    </fill>
    <fill>
      <patternFill patternType="solid">
        <fgColor rgb="FFF9E6FF"/>
        <bgColor indexed="64"/>
      </patternFill>
    </fill>
    <fill>
      <patternFill patternType="solid">
        <fgColor rgb="FFFF0000"/>
        <bgColor indexed="64"/>
      </patternFill>
    </fill>
    <fill>
      <patternFill patternType="solid">
        <fgColor theme="4"/>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rgb="FF000000"/>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medium">
        <color indexed="64"/>
      </bottom>
      <diagonal/>
    </border>
  </borders>
  <cellStyleXfs count="15">
    <xf numFmtId="0" fontId="0" fillId="0" borderId="0"/>
    <xf numFmtId="164" fontId="1" fillId="0" borderId="0" applyFont="0" applyFill="0" applyBorder="0" applyAlignment="0" applyProtection="0"/>
    <xf numFmtId="0" fontId="2" fillId="0" borderId="0" applyNumberForma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9" fillId="0" borderId="0"/>
    <xf numFmtId="0" fontId="10" fillId="0" borderId="0"/>
    <xf numFmtId="0" fontId="11" fillId="0" borderId="0" applyNumberFormat="0" applyFill="0" applyBorder="0" applyAlignment="0" applyProtection="0"/>
    <xf numFmtId="0" fontId="1" fillId="0" borderId="0"/>
    <xf numFmtId="0" fontId="2" fillId="0" borderId="0" applyNumberFormat="0" applyFill="0" applyBorder="0" applyAlignment="0" applyProtection="0"/>
    <xf numFmtId="43" fontId="1" fillId="0" borderId="0" applyFont="0" applyFill="0" applyBorder="0" applyAlignment="0" applyProtection="0"/>
    <xf numFmtId="0" fontId="12" fillId="0" borderId="0"/>
    <xf numFmtId="0" fontId="2" fillId="0" borderId="0" applyNumberFormat="0" applyFill="0" applyBorder="0" applyAlignment="0" applyProtection="0"/>
    <xf numFmtId="0" fontId="2" fillId="0" borderId="0" applyNumberFormat="0" applyFill="0" applyBorder="0" applyAlignment="0" applyProtection="0"/>
  </cellStyleXfs>
  <cellXfs count="135">
    <xf numFmtId="0" fontId="0" fillId="0" borderId="0" xfId="0"/>
    <xf numFmtId="0" fontId="5" fillId="0" borderId="0" xfId="0" applyFont="1" applyAlignment="1">
      <alignment horizontal="center" vertical="center" wrapText="1"/>
    </xf>
    <xf numFmtId="0" fontId="4" fillId="0" borderId="1" xfId="7" applyFont="1" applyBorder="1" applyAlignment="1">
      <alignment horizontal="center" vertical="center" wrapText="1"/>
    </xf>
    <xf numFmtId="0" fontId="4" fillId="2" borderId="1" xfId="7" applyFont="1" applyFill="1" applyBorder="1" applyAlignment="1">
      <alignment horizontal="center" vertical="center" wrapText="1"/>
    </xf>
    <xf numFmtId="0" fontId="4" fillId="2" borderId="36" xfId="7" applyFont="1" applyFill="1" applyBorder="1" applyAlignment="1">
      <alignment horizontal="center" vertical="center" wrapText="1"/>
    </xf>
    <xf numFmtId="0" fontId="4" fillId="2" borderId="9" xfId="7" applyFont="1" applyFill="1" applyBorder="1" applyAlignment="1">
      <alignment horizontal="center" vertical="center" wrapText="1"/>
    </xf>
    <xf numFmtId="0" fontId="4" fillId="0" borderId="1" xfId="12" applyFont="1" applyBorder="1" applyAlignment="1">
      <alignment horizontal="center" vertical="center" wrapText="1"/>
    </xf>
    <xf numFmtId="0" fontId="3" fillId="0" borderId="1" xfId="7" applyFont="1" applyBorder="1" applyAlignment="1">
      <alignment horizontal="center" vertical="center" wrapText="1"/>
    </xf>
    <xf numFmtId="0" fontId="3" fillId="0" borderId="14" xfId="7" applyFont="1" applyBorder="1" applyAlignment="1">
      <alignment horizontal="center" vertical="center" wrapText="1"/>
    </xf>
    <xf numFmtId="164" fontId="3" fillId="0" borderId="1" xfId="7" applyNumberFormat="1" applyFont="1" applyBorder="1" applyAlignment="1">
      <alignment horizontal="center" vertical="center" wrapText="1"/>
    </xf>
    <xf numFmtId="0" fontId="3" fillId="0" borderId="36" xfId="7" applyFont="1" applyBorder="1" applyAlignment="1">
      <alignment horizontal="center" vertical="center" wrapText="1"/>
    </xf>
    <xf numFmtId="0" fontId="3" fillId="0" borderId="9" xfId="7" applyFont="1" applyBorder="1" applyAlignment="1">
      <alignment horizontal="center" vertical="center" wrapText="1"/>
    </xf>
    <xf numFmtId="0" fontId="13" fillId="5" borderId="1" xfId="0" applyFont="1" applyFill="1" applyBorder="1" applyAlignment="1">
      <alignment horizontal="center" vertical="center" wrapText="1"/>
    </xf>
    <xf numFmtId="0" fontId="8" fillId="4" borderId="19" xfId="0" applyFont="1" applyFill="1" applyBorder="1" applyAlignment="1" applyProtection="1">
      <alignment horizontal="center" vertical="center" wrapText="1"/>
      <protection hidden="1"/>
    </xf>
    <xf numFmtId="0" fontId="8" fillId="4" borderId="12" xfId="0" applyFont="1" applyFill="1" applyBorder="1" applyAlignment="1" applyProtection="1">
      <alignment horizontal="center" vertical="center" wrapText="1"/>
      <protection hidden="1"/>
    </xf>
    <xf numFmtId="0" fontId="6" fillId="0" borderId="12" xfId="0" applyFont="1" applyBorder="1" applyAlignment="1" applyProtection="1">
      <alignment horizontal="center" vertical="center" wrapText="1"/>
      <protection hidden="1"/>
    </xf>
    <xf numFmtId="0" fontId="18" fillId="5" borderId="12" xfId="0" applyFont="1" applyFill="1" applyBorder="1" applyAlignment="1">
      <alignment horizontal="center" vertical="center" wrapText="1"/>
    </xf>
    <xf numFmtId="166" fontId="18" fillId="5" borderId="12" xfId="3" applyNumberFormat="1" applyFont="1" applyFill="1" applyBorder="1" applyAlignment="1">
      <alignment horizontal="center" vertical="center" wrapText="1"/>
    </xf>
    <xf numFmtId="168" fontId="18" fillId="5" borderId="12" xfId="3" applyNumberFormat="1"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18" fillId="5" borderId="27" xfId="0" applyFont="1" applyFill="1" applyBorder="1" applyAlignment="1">
      <alignment horizontal="center" vertical="center" wrapText="1"/>
    </xf>
    <xf numFmtId="0" fontId="18" fillId="5" borderId="28" xfId="0" applyFont="1" applyFill="1" applyBorder="1" applyAlignment="1">
      <alignment horizontal="center" vertical="center" wrapText="1"/>
    </xf>
    <xf numFmtId="166" fontId="18" fillId="5" borderId="28" xfId="5" applyNumberFormat="1" applyFont="1" applyFill="1" applyBorder="1" applyAlignment="1">
      <alignment horizontal="center" vertical="center" wrapText="1"/>
    </xf>
    <xf numFmtId="166" fontId="18" fillId="5" borderId="33" xfId="5" applyNumberFormat="1" applyFont="1" applyFill="1" applyBorder="1" applyAlignment="1">
      <alignment horizontal="center" vertical="center" wrapText="1"/>
    </xf>
    <xf numFmtId="166" fontId="18" fillId="5" borderId="27" xfId="5" applyNumberFormat="1" applyFont="1" applyFill="1" applyBorder="1" applyAlignment="1">
      <alignment horizontal="center" vertical="center" wrapText="1"/>
    </xf>
    <xf numFmtId="167" fontId="18" fillId="5" borderId="28" xfId="3" applyNumberFormat="1" applyFont="1" applyFill="1" applyBorder="1" applyAlignment="1">
      <alignment horizontal="center" vertical="center" wrapText="1"/>
    </xf>
    <xf numFmtId="167" fontId="18" fillId="5" borderId="29" xfId="3" applyNumberFormat="1" applyFont="1" applyFill="1" applyBorder="1" applyAlignment="1">
      <alignment horizontal="center" vertical="center" wrapText="1"/>
    </xf>
    <xf numFmtId="0" fontId="3" fillId="0" borderId="0" xfId="0" applyFont="1" applyAlignment="1">
      <alignment horizontal="center" vertical="center" wrapText="1"/>
    </xf>
    <xf numFmtId="0" fontId="5"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167" fontId="18" fillId="5" borderId="25" xfId="3" applyNumberFormat="1" applyFont="1" applyFill="1" applyBorder="1" applyAlignment="1">
      <alignment horizontal="center" vertical="center" wrapText="1"/>
    </xf>
    <xf numFmtId="167" fontId="18" fillId="5" borderId="24" xfId="3" applyNumberFormat="1" applyFont="1" applyFill="1" applyBorder="1" applyAlignment="1">
      <alignment horizontal="center" vertical="center" wrapText="1"/>
    </xf>
    <xf numFmtId="168" fontId="5" fillId="0" borderId="0" xfId="3" applyNumberFormat="1" applyFont="1" applyAlignment="1">
      <alignment horizontal="center" vertical="center" wrapText="1"/>
    </xf>
    <xf numFmtId="167" fontId="5" fillId="0" borderId="0" xfId="3" applyNumberFormat="1" applyFont="1" applyAlignment="1">
      <alignment horizontal="center" vertical="center" wrapText="1"/>
    </xf>
    <xf numFmtId="0" fontId="3" fillId="0" borderId="3" xfId="0" applyFont="1" applyBorder="1" applyAlignment="1">
      <alignment horizontal="center" vertical="center" wrapText="1"/>
    </xf>
    <xf numFmtId="167" fontId="18" fillId="5" borderId="37" xfId="3" applyNumberFormat="1" applyFont="1" applyFill="1" applyBorder="1" applyAlignment="1">
      <alignment horizontal="center" vertical="center" wrapText="1"/>
    </xf>
    <xf numFmtId="167" fontId="18" fillId="5" borderId="42" xfId="3" applyNumberFormat="1" applyFont="1" applyFill="1" applyBorder="1" applyAlignment="1">
      <alignment horizontal="center" vertical="center" wrapText="1"/>
    </xf>
    <xf numFmtId="0" fontId="18" fillId="5" borderId="43" xfId="0" applyFont="1" applyFill="1" applyBorder="1" applyAlignment="1">
      <alignment horizontal="center" vertical="center" wrapText="1"/>
    </xf>
    <xf numFmtId="0" fontId="18" fillId="5" borderId="42" xfId="0" applyFont="1" applyFill="1" applyBorder="1" applyAlignment="1">
      <alignment horizontal="center" vertical="center" wrapText="1"/>
    </xf>
    <xf numFmtId="0" fontId="18" fillId="5" borderId="44" xfId="0" applyFont="1" applyFill="1" applyBorder="1" applyAlignment="1">
      <alignment horizontal="center" vertical="center" wrapText="1"/>
    </xf>
    <xf numFmtId="167" fontId="18" fillId="5" borderId="33" xfId="3" applyNumberFormat="1" applyFont="1" applyFill="1" applyBorder="1" applyAlignment="1">
      <alignment horizontal="center" vertical="center" wrapText="1"/>
    </xf>
    <xf numFmtId="0" fontId="4" fillId="2" borderId="34"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168" fontId="3" fillId="0" borderId="9" xfId="3" applyNumberFormat="1" applyFont="1" applyBorder="1" applyAlignment="1">
      <alignment horizontal="center" vertical="center" wrapText="1"/>
    </xf>
    <xf numFmtId="167" fontId="3" fillId="0" borderId="9" xfId="3" applyNumberFormat="1" applyFont="1" applyBorder="1" applyAlignment="1">
      <alignment horizontal="center" vertical="center" wrapText="1"/>
    </xf>
    <xf numFmtId="167" fontId="4" fillId="2" borderId="9" xfId="3" applyNumberFormat="1" applyFont="1" applyFill="1" applyBorder="1" applyAlignment="1">
      <alignment horizontal="center" vertical="center" wrapText="1"/>
    </xf>
    <xf numFmtId="167" fontId="3" fillId="0" borderId="30" xfId="3" applyNumberFormat="1" applyFont="1" applyBorder="1" applyAlignment="1">
      <alignment horizontal="center" vertical="center" wrapText="1"/>
    </xf>
    <xf numFmtId="167" fontId="3" fillId="0" borderId="41" xfId="3" applyNumberFormat="1" applyFont="1" applyBorder="1" applyAlignment="1">
      <alignment horizontal="center" vertical="center" wrapText="1"/>
    </xf>
    <xf numFmtId="167" fontId="3" fillId="0" borderId="1" xfId="3" applyNumberFormat="1" applyFont="1" applyBorder="1" applyAlignment="1">
      <alignment horizontal="center" vertical="center" wrapText="1"/>
    </xf>
    <xf numFmtId="167" fontId="3" fillId="0" borderId="35" xfId="3" applyNumberFormat="1" applyFont="1" applyBorder="1" applyAlignment="1">
      <alignment horizontal="center" vertical="center" wrapText="1"/>
    </xf>
    <xf numFmtId="167" fontId="3" fillId="0" borderId="10" xfId="0" applyNumberFormat="1" applyFont="1" applyBorder="1" applyAlignment="1">
      <alignment horizontal="center" vertical="center" wrapText="1"/>
    </xf>
    <xf numFmtId="167" fontId="3" fillId="0" borderId="1" xfId="0" applyNumberFormat="1" applyFont="1" applyBorder="1" applyAlignment="1">
      <alignment horizontal="center" vertical="center" wrapText="1"/>
    </xf>
    <xf numFmtId="9" fontId="3" fillId="0" borderId="1" xfId="4" applyFont="1" applyFill="1" applyBorder="1" applyAlignment="1">
      <alignment horizontal="center" vertical="center" wrapText="1"/>
    </xf>
    <xf numFmtId="167" fontId="3" fillId="0" borderId="1" xfId="4" applyNumberFormat="1" applyFont="1" applyFill="1" applyBorder="1" applyAlignment="1">
      <alignment horizontal="center" vertical="center" wrapText="1"/>
    </xf>
    <xf numFmtId="167" fontId="3" fillId="0" borderId="11" xfId="4" applyNumberFormat="1" applyFont="1" applyFill="1" applyBorder="1" applyAlignment="1">
      <alignment horizontal="center" vertical="center" wrapText="1"/>
    </xf>
    <xf numFmtId="0" fontId="3" fillId="0" borderId="8"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168" fontId="3" fillId="0" borderId="1" xfId="3" applyNumberFormat="1" applyFont="1" applyBorder="1" applyAlignment="1">
      <alignment horizontal="center" vertical="center" wrapText="1"/>
    </xf>
    <xf numFmtId="167" fontId="3" fillId="0" borderId="14" xfId="3" applyNumberFormat="1" applyFont="1" applyBorder="1" applyAlignment="1">
      <alignment horizontal="center" vertical="center" wrapText="1"/>
    </xf>
    <xf numFmtId="167" fontId="3" fillId="7" borderId="9" xfId="3" applyNumberFormat="1" applyFont="1" applyFill="1" applyBorder="1" applyAlignment="1">
      <alignment horizontal="center" vertical="center" wrapText="1"/>
    </xf>
    <xf numFmtId="167" fontId="3" fillId="7" borderId="41" xfId="3" applyNumberFormat="1" applyFont="1" applyFill="1" applyBorder="1" applyAlignment="1">
      <alignment horizontal="center" vertical="center" wrapText="1"/>
    </xf>
    <xf numFmtId="167" fontId="4" fillId="7" borderId="9" xfId="3" applyNumberFormat="1" applyFont="1" applyFill="1" applyBorder="1" applyAlignment="1">
      <alignment horizontal="center" vertical="center" wrapText="1"/>
    </xf>
    <xf numFmtId="167" fontId="3" fillId="7" borderId="30" xfId="3" applyNumberFormat="1" applyFont="1" applyFill="1" applyBorder="1" applyAlignment="1">
      <alignment horizontal="center" vertical="center" wrapText="1"/>
    </xf>
    <xf numFmtId="167" fontId="3" fillId="0" borderId="41" xfId="3" applyNumberFormat="1" applyFont="1" applyFill="1" applyBorder="1" applyAlignment="1">
      <alignment horizontal="center" vertical="center" wrapText="1"/>
    </xf>
    <xf numFmtId="167" fontId="3" fillId="0" borderId="9" xfId="3" applyNumberFormat="1" applyFont="1" applyFill="1" applyBorder="1" applyAlignment="1">
      <alignment horizontal="center" vertical="center" wrapText="1"/>
    </xf>
    <xf numFmtId="167" fontId="4" fillId="0" borderId="9" xfId="3" applyNumberFormat="1" applyFont="1" applyFill="1" applyBorder="1" applyAlignment="1">
      <alignment horizontal="center" vertical="center" wrapText="1"/>
    </xf>
    <xf numFmtId="167" fontId="3" fillId="0" borderId="30" xfId="3" applyNumberFormat="1" applyFont="1" applyFill="1" applyBorder="1" applyAlignment="1">
      <alignment horizontal="center" vertical="center" wrapText="1"/>
    </xf>
    <xf numFmtId="168" fontId="3" fillId="0" borderId="32" xfId="3" applyNumberFormat="1" applyFont="1" applyBorder="1" applyAlignment="1">
      <alignment horizontal="center" vertical="center" wrapText="1"/>
    </xf>
    <xf numFmtId="0" fontId="4" fillId="6" borderId="34" xfId="0" applyFont="1" applyFill="1" applyBorder="1" applyAlignment="1">
      <alignment horizontal="center" vertical="center" wrapText="1"/>
    </xf>
    <xf numFmtId="167" fontId="3" fillId="6" borderId="1" xfId="3" applyNumberFormat="1" applyFont="1" applyFill="1" applyBorder="1" applyAlignment="1">
      <alignment horizontal="center" vertical="center" wrapText="1"/>
    </xf>
    <xf numFmtId="167" fontId="4" fillId="6" borderId="9" xfId="3" applyNumberFormat="1" applyFont="1" applyFill="1" applyBorder="1" applyAlignment="1">
      <alignment horizontal="center" vertical="center" wrapText="1"/>
    </xf>
    <xf numFmtId="167" fontId="3" fillId="6" borderId="14" xfId="3" applyNumberFormat="1" applyFont="1" applyFill="1" applyBorder="1" applyAlignment="1">
      <alignment horizontal="center" vertical="center" wrapText="1"/>
    </xf>
    <xf numFmtId="167" fontId="3" fillId="6" borderId="11" xfId="3" applyNumberFormat="1" applyFont="1" applyFill="1" applyBorder="1" applyAlignment="1">
      <alignment horizontal="center" vertical="center" wrapText="1"/>
    </xf>
    <xf numFmtId="167" fontId="3" fillId="6" borderId="9" xfId="3" applyNumberFormat="1" applyFont="1" applyFill="1" applyBorder="1" applyAlignment="1">
      <alignment horizontal="center" vertical="center" wrapText="1"/>
    </xf>
    <xf numFmtId="167" fontId="3" fillId="6" borderId="30" xfId="3" applyNumberFormat="1" applyFont="1" applyFill="1" applyBorder="1" applyAlignment="1">
      <alignment horizontal="center" vertical="center" wrapText="1"/>
    </xf>
    <xf numFmtId="167" fontId="3" fillId="8" borderId="1" xfId="3" applyNumberFormat="1" applyFont="1" applyFill="1" applyBorder="1" applyAlignment="1">
      <alignment horizontal="center" vertical="center" wrapText="1"/>
    </xf>
    <xf numFmtId="167" fontId="3" fillId="8" borderId="41" xfId="3" applyNumberFormat="1" applyFont="1" applyFill="1" applyBorder="1" applyAlignment="1">
      <alignment horizontal="center" vertical="center" wrapText="1"/>
    </xf>
    <xf numFmtId="0" fontId="4" fillId="8" borderId="34" xfId="0" applyFont="1" applyFill="1" applyBorder="1" applyAlignment="1">
      <alignment horizontal="center" vertical="center" wrapText="1"/>
    </xf>
    <xf numFmtId="167" fontId="3" fillId="2" borderId="1" xfId="3" applyNumberFormat="1" applyFont="1" applyFill="1" applyBorder="1" applyAlignment="1">
      <alignment horizontal="center" vertical="center" wrapText="1"/>
    </xf>
    <xf numFmtId="167" fontId="3" fillId="2" borderId="30" xfId="3" applyNumberFormat="1" applyFont="1" applyFill="1" applyBorder="1" applyAlignment="1">
      <alignment horizontal="center" vertical="center" wrapText="1"/>
    </xf>
    <xf numFmtId="0" fontId="22" fillId="0" borderId="1" xfId="7" applyFont="1" applyBorder="1" applyAlignment="1">
      <alignment horizontal="center" vertical="center" wrapText="1"/>
    </xf>
    <xf numFmtId="167" fontId="3" fillId="2" borderId="15" xfId="3" applyNumberFormat="1" applyFont="1" applyFill="1" applyBorder="1" applyAlignment="1">
      <alignment horizontal="center" vertical="center" wrapText="1"/>
    </xf>
    <xf numFmtId="0" fontId="3" fillId="2" borderId="26" xfId="0" applyFont="1" applyFill="1" applyBorder="1" applyAlignment="1">
      <alignment horizontal="center" vertical="center" wrapText="1"/>
    </xf>
    <xf numFmtId="14" fontId="5"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167" fontId="3" fillId="0" borderId="45" xfId="3" applyNumberFormat="1" applyFont="1" applyBorder="1" applyAlignment="1">
      <alignment horizontal="center" vertical="center" wrapText="1"/>
    </xf>
    <xf numFmtId="167" fontId="3" fillId="0" borderId="46" xfId="3" applyNumberFormat="1" applyFont="1" applyBorder="1" applyAlignment="1">
      <alignment horizontal="center" vertical="center" wrapText="1"/>
    </xf>
    <xf numFmtId="167" fontId="3" fillId="6" borderId="46" xfId="3" applyNumberFormat="1" applyFont="1" applyFill="1" applyBorder="1" applyAlignment="1">
      <alignment horizontal="center" vertical="center" wrapText="1"/>
    </xf>
    <xf numFmtId="167" fontId="3" fillId="0" borderId="47" xfId="3" applyNumberFormat="1" applyFont="1" applyBorder="1" applyAlignment="1">
      <alignment horizontal="center" vertical="center" wrapText="1"/>
    </xf>
    <xf numFmtId="167" fontId="3" fillId="0" borderId="23" xfId="3" applyNumberFormat="1" applyFont="1" applyBorder="1" applyAlignment="1">
      <alignment horizontal="center" vertical="center" wrapText="1"/>
    </xf>
    <xf numFmtId="167" fontId="4" fillId="2" borderId="23" xfId="3" applyNumberFormat="1" applyFont="1" applyFill="1" applyBorder="1" applyAlignment="1">
      <alignment horizontal="center" vertical="center" wrapText="1"/>
    </xf>
    <xf numFmtId="167" fontId="3" fillId="0" borderId="48" xfId="3" applyNumberFormat="1" applyFont="1" applyBorder="1" applyAlignment="1">
      <alignment horizontal="center" vertical="center" wrapText="1"/>
    </xf>
    <xf numFmtId="1" fontId="3" fillId="2" borderId="34" xfId="0" applyNumberFormat="1" applyFont="1" applyFill="1" applyBorder="1" applyAlignment="1">
      <alignment horizontal="center" vertical="center" wrapText="1"/>
    </xf>
    <xf numFmtId="167" fontId="3" fillId="2" borderId="9" xfId="3" applyNumberFormat="1" applyFont="1" applyFill="1" applyBorder="1" applyAlignment="1">
      <alignment horizontal="center" vertical="center" wrapText="1"/>
    </xf>
    <xf numFmtId="167" fontId="3" fillId="2" borderId="41" xfId="3" applyNumberFormat="1" applyFont="1" applyFill="1" applyBorder="1" applyAlignment="1">
      <alignment horizontal="center" vertical="center" wrapText="1"/>
    </xf>
    <xf numFmtId="0" fontId="14" fillId="4" borderId="2"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4" borderId="19" xfId="0" applyFont="1" applyFill="1" applyBorder="1" applyAlignment="1">
      <alignment horizontal="center" vertical="center" wrapText="1"/>
    </xf>
    <xf numFmtId="0" fontId="14" fillId="4" borderId="12" xfId="0" applyFont="1" applyFill="1" applyBorder="1" applyAlignment="1">
      <alignment horizontal="center" vertical="center" wrapText="1"/>
    </xf>
    <xf numFmtId="0" fontId="14" fillId="4" borderId="13" xfId="0" applyFont="1" applyFill="1" applyBorder="1" applyAlignment="1">
      <alignment horizontal="center" vertical="center" wrapText="1"/>
    </xf>
    <xf numFmtId="0" fontId="14" fillId="4" borderId="16" xfId="0" applyFont="1" applyFill="1" applyBorder="1" applyAlignment="1">
      <alignment horizontal="center" vertical="center" wrapText="1"/>
    </xf>
    <xf numFmtId="0" fontId="14" fillId="4" borderId="22" xfId="0" applyFont="1" applyFill="1" applyBorder="1" applyAlignment="1">
      <alignment horizontal="center" vertical="center" wrapText="1"/>
    </xf>
    <xf numFmtId="0" fontId="7" fillId="0" borderId="12" xfId="0" applyFont="1" applyBorder="1" applyAlignment="1" applyProtection="1">
      <alignment horizontal="center" vertical="center" wrapText="1"/>
      <protection hidden="1"/>
    </xf>
    <xf numFmtId="0" fontId="7" fillId="0" borderId="22" xfId="0" applyFont="1" applyBorder="1" applyAlignment="1" applyProtection="1">
      <alignment horizontal="center" vertical="center" wrapText="1"/>
      <protection hidden="1"/>
    </xf>
    <xf numFmtId="0" fontId="15" fillId="4" borderId="2"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5" fillId="4" borderId="16"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16" fillId="0" borderId="20" xfId="0" applyFont="1" applyBorder="1" applyAlignment="1">
      <alignment horizontal="center" vertical="center" wrapText="1"/>
    </xf>
    <xf numFmtId="0" fontId="16" fillId="0" borderId="37"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0" xfId="0" applyFont="1" applyAlignment="1">
      <alignment horizontal="center" vertical="center" wrapText="1"/>
    </xf>
    <xf numFmtId="0" fontId="16" fillId="0" borderId="18" xfId="0" applyFont="1" applyBorder="1" applyAlignment="1">
      <alignment horizontal="center" vertical="center" wrapText="1"/>
    </xf>
    <xf numFmtId="0" fontId="16" fillId="0" borderId="38" xfId="0" applyFont="1" applyBorder="1" applyAlignment="1">
      <alignment horizontal="center" vertical="center" wrapText="1"/>
    </xf>
    <xf numFmtId="0" fontId="16" fillId="0" borderId="39" xfId="0" applyFont="1" applyBorder="1" applyAlignment="1">
      <alignment horizontal="center" vertical="center" wrapText="1"/>
    </xf>
    <xf numFmtId="0" fontId="16" fillId="0" borderId="40" xfId="0" applyFont="1" applyBorder="1" applyAlignment="1">
      <alignment horizontal="center" vertical="center" wrapText="1"/>
    </xf>
    <xf numFmtId="0" fontId="18" fillId="4" borderId="5" xfId="0" applyFont="1" applyFill="1" applyBorder="1" applyAlignment="1">
      <alignment horizontal="center" vertical="center" wrapText="1"/>
    </xf>
    <xf numFmtId="0" fontId="18" fillId="4" borderId="6" xfId="0" applyFont="1" applyFill="1" applyBorder="1" applyAlignment="1">
      <alignment horizontal="center" vertical="center" wrapText="1"/>
    </xf>
    <xf numFmtId="0" fontId="18" fillId="4" borderId="7"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9" fillId="3" borderId="31" xfId="0" applyFont="1" applyFill="1" applyBorder="1" applyAlignment="1">
      <alignment horizontal="center" vertical="center" wrapText="1"/>
    </xf>
    <xf numFmtId="0" fontId="19" fillId="3" borderId="23" xfId="0" applyFont="1" applyFill="1" applyBorder="1" applyAlignment="1">
      <alignment horizontal="center" vertical="center" wrapText="1"/>
    </xf>
    <xf numFmtId="0" fontId="19" fillId="3" borderId="7" xfId="0" applyFont="1" applyFill="1" applyBorder="1" applyAlignment="1">
      <alignment horizontal="center" vertical="center" wrapText="1"/>
    </xf>
    <xf numFmtId="0" fontId="3" fillId="2" borderId="34" xfId="0" applyFont="1" applyFill="1" applyBorder="1" applyAlignment="1">
      <alignment horizontal="center" vertical="center" wrapText="1"/>
    </xf>
    <xf numFmtId="167" fontId="3" fillId="2" borderId="11" xfId="3" applyNumberFormat="1" applyFont="1" applyFill="1" applyBorder="1" applyAlignment="1">
      <alignment horizontal="center" vertical="center" wrapText="1"/>
    </xf>
    <xf numFmtId="1" fontId="3" fillId="2" borderId="26" xfId="0" applyNumberFormat="1" applyFont="1" applyFill="1" applyBorder="1" applyAlignment="1">
      <alignment horizontal="center" vertical="center" wrapText="1"/>
    </xf>
    <xf numFmtId="0" fontId="4" fillId="2" borderId="26" xfId="0" applyFont="1" applyFill="1" applyBorder="1" applyAlignment="1">
      <alignment horizontal="center" vertical="center" wrapText="1"/>
    </xf>
    <xf numFmtId="165" fontId="3" fillId="2" borderId="26" xfId="0" applyNumberFormat="1" applyFont="1" applyFill="1" applyBorder="1" applyAlignment="1">
      <alignment horizontal="center" vertical="center" wrapText="1"/>
    </xf>
    <xf numFmtId="168" fontId="3" fillId="2" borderId="1" xfId="3" applyNumberFormat="1" applyFont="1" applyFill="1" applyBorder="1" applyAlignment="1">
      <alignment horizontal="center" vertical="center" wrapText="1"/>
    </xf>
  </cellXfs>
  <cellStyles count="15">
    <cellStyle name="Hipervínculo 2" xfId="13" xr:uid="{00000000-0005-0000-0000-000000000000}"/>
    <cellStyle name="Hipervínculo 3" xfId="10" xr:uid="{00000000-0005-0000-0000-000001000000}"/>
    <cellStyle name="Hyperlink" xfId="2" xr:uid="{00000000-0005-0000-0000-000002000000}"/>
    <cellStyle name="Hyperlink 2" xfId="14" xr:uid="{00000000-0005-0000-0000-000003000000}"/>
    <cellStyle name="Hyperlink 3" xfId="8" xr:uid="{00000000-0005-0000-0000-000004000000}"/>
    <cellStyle name="Millares 2" xfId="11" xr:uid="{00000000-0005-0000-0000-000005000000}"/>
    <cellStyle name="Moneda" xfId="3" builtinId="4"/>
    <cellStyle name="Moneda 2" xfId="1" xr:uid="{00000000-0005-0000-0000-000007000000}"/>
    <cellStyle name="Moneda 3" xfId="5" xr:uid="{00000000-0005-0000-0000-000008000000}"/>
    <cellStyle name="Normal" xfId="0" builtinId="0"/>
    <cellStyle name="Normal 2" xfId="7" xr:uid="{00000000-0005-0000-0000-00000A000000}"/>
    <cellStyle name="Normal 2 2" xfId="12" xr:uid="{00000000-0005-0000-0000-00000B000000}"/>
    <cellStyle name="Normal 3" xfId="9" xr:uid="{00000000-0005-0000-0000-00000C000000}"/>
    <cellStyle name="Normal 4" xfId="6" xr:uid="{00000000-0005-0000-0000-00000D000000}"/>
    <cellStyle name="Porcentaje" xfId="4" builtinId="5"/>
  </cellStyles>
  <dxfs count="0"/>
  <tableStyles count="0" defaultTableStyle="TableStyleMedium2" defaultPivotStyle="PivotStyleLight16"/>
  <colors>
    <mruColors>
      <color rgb="FFF9E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ferqui1990@gmail.com" TargetMode="External"/><Relationship Id="rId3" Type="http://schemas.openxmlformats.org/officeDocument/2006/relationships/hyperlink" Target="mailto:ventas@distrialiadosjg.com" TargetMode="External"/><Relationship Id="rId7" Type="http://schemas.openxmlformats.org/officeDocument/2006/relationships/hyperlink" Target="mailto:ironskull77@hotmail.com" TargetMode="External"/><Relationship Id="rId2" Type="http://schemas.openxmlformats.org/officeDocument/2006/relationships/hyperlink" Target="mailto:servicioalcliente@grupoloslagos.co" TargetMode="External"/><Relationship Id="rId1" Type="http://schemas.openxmlformats.org/officeDocument/2006/relationships/hyperlink" Target="mailto:ventas@papeleria.com.co" TargetMode="External"/><Relationship Id="rId6" Type="http://schemas.openxmlformats.org/officeDocument/2006/relationships/hyperlink" Target="mailto:nfpapeleriayvariedades@gmail.com" TargetMode="External"/><Relationship Id="rId5" Type="http://schemas.openxmlformats.org/officeDocument/2006/relationships/hyperlink" Target="mailto:empacartongomez2@gmail.com" TargetMode="External"/><Relationship Id="rId10" Type="http://schemas.openxmlformats.org/officeDocument/2006/relationships/printerSettings" Target="../printerSettings/printerSettings1.bin"/><Relationship Id="rId4" Type="http://schemas.openxmlformats.org/officeDocument/2006/relationships/hyperlink" Target="mailto:impresistemassas@gmail.com" TargetMode="External"/><Relationship Id="rId9" Type="http://schemas.openxmlformats.org/officeDocument/2006/relationships/hyperlink" Target="mailto:servicioalcliente@homecenter.co"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I131"/>
  <sheetViews>
    <sheetView topLeftCell="A16" workbookViewId="0">
      <selection activeCell="H14" sqref="H14"/>
    </sheetView>
  </sheetViews>
  <sheetFormatPr baseColWidth="10" defaultColWidth="11.44140625" defaultRowHeight="14.4" x14ac:dyDescent="0.3"/>
  <cols>
    <col min="1" max="1" width="11.44140625" style="1"/>
    <col min="2" max="2" width="28.6640625" style="1" customWidth="1"/>
    <col min="3" max="3" width="15" style="1" customWidth="1"/>
    <col min="4" max="4" width="37.88671875" style="1" customWidth="1"/>
    <col min="5" max="5" width="13" style="1" customWidth="1"/>
    <col min="6" max="6" width="25" style="1" customWidth="1"/>
    <col min="7" max="7" width="36.109375" style="1" customWidth="1"/>
    <col min="8" max="8" width="30.6640625" style="1" customWidth="1"/>
    <col min="9" max="9" width="13" style="1" customWidth="1"/>
    <col min="10" max="16384" width="11.44140625" style="1"/>
  </cols>
  <sheetData>
    <row r="2" spans="2:9" x14ac:dyDescent="0.3">
      <c r="B2" s="112" t="s">
        <v>2</v>
      </c>
      <c r="C2" s="112"/>
      <c r="D2" s="112"/>
      <c r="E2" s="112"/>
      <c r="F2" s="112"/>
      <c r="G2" s="112"/>
      <c r="H2" s="112"/>
      <c r="I2" s="112"/>
    </row>
    <row r="3" spans="2:9" x14ac:dyDescent="0.3">
      <c r="B3" s="112"/>
      <c r="C3" s="112"/>
      <c r="D3" s="112"/>
      <c r="E3" s="112"/>
      <c r="F3" s="112"/>
      <c r="G3" s="112"/>
      <c r="H3" s="112"/>
      <c r="I3" s="112"/>
    </row>
    <row r="4" spans="2:9" ht="48" x14ac:dyDescent="0.3">
      <c r="B4" s="12" t="s">
        <v>3</v>
      </c>
      <c r="C4" s="12" t="s">
        <v>4</v>
      </c>
      <c r="D4" s="12" t="s">
        <v>5</v>
      </c>
      <c r="E4" s="12" t="s">
        <v>6</v>
      </c>
      <c r="F4" s="12" t="s">
        <v>34</v>
      </c>
      <c r="G4" s="12" t="s">
        <v>33</v>
      </c>
      <c r="H4" s="12" t="s">
        <v>7</v>
      </c>
      <c r="I4" s="12" t="s">
        <v>8</v>
      </c>
    </row>
    <row r="5" spans="2:9" ht="28.8" x14ac:dyDescent="0.3">
      <c r="B5" s="29" t="s">
        <v>156</v>
      </c>
      <c r="C5" s="29" t="s">
        <v>198</v>
      </c>
      <c r="D5" s="29" t="s">
        <v>157</v>
      </c>
      <c r="E5" s="30">
        <v>46078</v>
      </c>
      <c r="F5" s="29" t="s">
        <v>158</v>
      </c>
      <c r="G5" s="29" t="s">
        <v>159</v>
      </c>
      <c r="H5" s="29" t="s">
        <v>160</v>
      </c>
      <c r="I5" s="29">
        <v>3186619226</v>
      </c>
    </row>
    <row r="6" spans="2:9" ht="28.8" x14ac:dyDescent="0.3">
      <c r="B6" s="29" t="s">
        <v>161</v>
      </c>
      <c r="C6" s="29" t="s">
        <v>169</v>
      </c>
      <c r="D6" s="29" t="s">
        <v>157</v>
      </c>
      <c r="E6" s="30">
        <v>46084</v>
      </c>
      <c r="F6" s="29" t="s">
        <v>158</v>
      </c>
      <c r="G6" s="29" t="s">
        <v>162</v>
      </c>
      <c r="H6" s="29" t="s">
        <v>163</v>
      </c>
      <c r="I6" s="29">
        <v>3504622820</v>
      </c>
    </row>
    <row r="7" spans="2:9" ht="28.8" x14ac:dyDescent="0.3">
      <c r="B7" s="29" t="s">
        <v>164</v>
      </c>
      <c r="C7" s="29" t="s">
        <v>165</v>
      </c>
      <c r="D7" s="29" t="s">
        <v>157</v>
      </c>
      <c r="E7" s="30">
        <v>46077</v>
      </c>
      <c r="F7" s="29" t="s">
        <v>166</v>
      </c>
      <c r="G7" s="29" t="s">
        <v>167</v>
      </c>
      <c r="H7" s="29" t="s">
        <v>168</v>
      </c>
      <c r="I7" s="29">
        <v>6012916900</v>
      </c>
    </row>
    <row r="8" spans="2:9" ht="28.8" x14ac:dyDescent="0.3">
      <c r="B8" s="29" t="s">
        <v>173</v>
      </c>
      <c r="C8" s="29" t="s">
        <v>188</v>
      </c>
      <c r="D8" s="29" t="s">
        <v>157</v>
      </c>
      <c r="E8" s="87">
        <v>46084</v>
      </c>
      <c r="F8" s="29" t="s">
        <v>166</v>
      </c>
      <c r="G8" s="29" t="s">
        <v>189</v>
      </c>
      <c r="H8" s="29" t="s">
        <v>194</v>
      </c>
      <c r="I8" s="29" t="s">
        <v>217</v>
      </c>
    </row>
    <row r="9" spans="2:9" x14ac:dyDescent="0.3">
      <c r="B9" s="29" t="s">
        <v>172</v>
      </c>
      <c r="C9" s="29" t="s">
        <v>191</v>
      </c>
      <c r="D9" s="29" t="s">
        <v>190</v>
      </c>
      <c r="E9" s="87">
        <v>46087</v>
      </c>
      <c r="F9" s="29" t="s">
        <v>166</v>
      </c>
      <c r="G9" s="29" t="s">
        <v>193</v>
      </c>
      <c r="H9" s="29" t="s">
        <v>192</v>
      </c>
      <c r="I9" s="29">
        <v>3112076177</v>
      </c>
    </row>
    <row r="10" spans="2:9" x14ac:dyDescent="0.3">
      <c r="B10" s="29" t="s">
        <v>187</v>
      </c>
      <c r="C10" s="88" t="s">
        <v>199</v>
      </c>
      <c r="D10" s="29" t="s">
        <v>197</v>
      </c>
      <c r="E10" s="87">
        <v>46085</v>
      </c>
      <c r="F10" s="29" t="s">
        <v>166</v>
      </c>
      <c r="G10" s="29" t="s">
        <v>196</v>
      </c>
      <c r="H10" s="29" t="s">
        <v>195</v>
      </c>
      <c r="I10" s="29">
        <v>3144702831</v>
      </c>
    </row>
    <row r="11" spans="2:9" x14ac:dyDescent="0.3">
      <c r="B11" s="29" t="s">
        <v>186</v>
      </c>
      <c r="C11" s="29" t="s">
        <v>200</v>
      </c>
      <c r="D11" s="29" t="s">
        <v>197</v>
      </c>
      <c r="E11" s="87">
        <v>46085</v>
      </c>
      <c r="F11" s="29" t="s">
        <v>166</v>
      </c>
      <c r="G11" s="29" t="s">
        <v>202</v>
      </c>
      <c r="H11" s="29" t="s">
        <v>201</v>
      </c>
      <c r="I11" s="29">
        <v>3022816579</v>
      </c>
    </row>
    <row r="12" spans="2:9" ht="28.8" x14ac:dyDescent="0.3">
      <c r="B12" s="29" t="s">
        <v>204</v>
      </c>
      <c r="C12" s="29" t="s">
        <v>205</v>
      </c>
      <c r="D12" s="29" t="s">
        <v>190</v>
      </c>
      <c r="E12" s="87">
        <v>46091</v>
      </c>
      <c r="F12" s="29" t="s">
        <v>166</v>
      </c>
      <c r="G12" s="29" t="s">
        <v>206</v>
      </c>
      <c r="H12" s="29" t="s">
        <v>207</v>
      </c>
      <c r="I12" s="29">
        <v>3124023160</v>
      </c>
    </row>
    <row r="13" spans="2:9" x14ac:dyDescent="0.3">
      <c r="B13" s="29" t="s">
        <v>209</v>
      </c>
      <c r="C13" s="29" t="s">
        <v>210</v>
      </c>
      <c r="D13" s="29" t="s">
        <v>190</v>
      </c>
      <c r="E13" s="87">
        <v>46091</v>
      </c>
      <c r="F13" s="29" t="s">
        <v>166</v>
      </c>
      <c r="G13" s="29" t="s">
        <v>212</v>
      </c>
      <c r="H13" s="29" t="s">
        <v>211</v>
      </c>
      <c r="I13" s="29">
        <v>3142710277</v>
      </c>
    </row>
    <row r="14" spans="2:9" ht="28.8" x14ac:dyDescent="0.3">
      <c r="B14" s="29" t="s">
        <v>214</v>
      </c>
      <c r="C14" s="29" t="s">
        <v>215</v>
      </c>
      <c r="D14" s="29" t="s">
        <v>157</v>
      </c>
      <c r="E14" s="87">
        <v>46091</v>
      </c>
      <c r="F14" s="29" t="s">
        <v>166</v>
      </c>
      <c r="G14" s="29" t="s">
        <v>218</v>
      </c>
      <c r="H14" s="29" t="s">
        <v>216</v>
      </c>
      <c r="I14" s="29">
        <v>3015168364</v>
      </c>
    </row>
    <row r="15" spans="2:9" ht="28.8" x14ac:dyDescent="0.3">
      <c r="B15" s="29" t="s">
        <v>221</v>
      </c>
      <c r="C15" s="29" t="s">
        <v>222</v>
      </c>
      <c r="D15" s="29" t="s">
        <v>190</v>
      </c>
      <c r="E15" s="87">
        <v>46091</v>
      </c>
      <c r="F15" s="29" t="s">
        <v>166</v>
      </c>
      <c r="G15" s="29" t="s">
        <v>223</v>
      </c>
      <c r="H15" s="29" t="s">
        <v>224</v>
      </c>
      <c r="I15" s="29">
        <v>3167532263</v>
      </c>
    </row>
    <row r="16" spans="2:9" ht="28.8" x14ac:dyDescent="0.3">
      <c r="B16" s="29" t="s">
        <v>220</v>
      </c>
      <c r="C16" s="29" t="s">
        <v>225</v>
      </c>
      <c r="D16" s="29" t="s">
        <v>190</v>
      </c>
      <c r="E16" s="87">
        <v>46091</v>
      </c>
      <c r="F16" s="29" t="s">
        <v>166</v>
      </c>
      <c r="G16" s="29" t="s">
        <v>226</v>
      </c>
      <c r="H16" s="29" t="s">
        <v>227</v>
      </c>
      <c r="I16" s="29">
        <v>3118681546</v>
      </c>
    </row>
    <row r="17" spans="2:9" x14ac:dyDescent="0.3">
      <c r="B17" s="29" t="s">
        <v>219</v>
      </c>
      <c r="C17" s="29" t="s">
        <v>229</v>
      </c>
      <c r="D17" s="29" t="s">
        <v>190</v>
      </c>
      <c r="E17" s="87">
        <v>46064</v>
      </c>
      <c r="F17" s="29" t="s">
        <v>166</v>
      </c>
      <c r="G17" s="29" t="s">
        <v>230</v>
      </c>
      <c r="H17" s="29" t="s">
        <v>231</v>
      </c>
      <c r="I17" s="29">
        <v>3208899933</v>
      </c>
    </row>
    <row r="18" spans="2:9" x14ac:dyDescent="0.3">
      <c r="B18" s="29"/>
      <c r="C18" s="29"/>
      <c r="D18" s="29"/>
      <c r="E18" s="87"/>
      <c r="F18" s="29"/>
      <c r="G18" s="29"/>
      <c r="H18" s="29"/>
      <c r="I18" s="29"/>
    </row>
    <row r="19" spans="2:9" x14ac:dyDescent="0.3">
      <c r="B19" s="29"/>
      <c r="C19" s="29"/>
      <c r="D19" s="29"/>
      <c r="E19" s="87"/>
      <c r="F19" s="29"/>
      <c r="G19" s="29"/>
      <c r="H19" s="29"/>
      <c r="I19" s="29"/>
    </row>
    <row r="20" spans="2:9" x14ac:dyDescent="0.3">
      <c r="B20" s="29"/>
      <c r="C20" s="29"/>
      <c r="D20" s="29"/>
      <c r="E20" s="87"/>
      <c r="F20" s="29"/>
      <c r="G20" s="29"/>
      <c r="H20" s="29"/>
      <c r="I20" s="29"/>
    </row>
    <row r="21" spans="2:9" x14ac:dyDescent="0.3">
      <c r="B21" s="29"/>
      <c r="C21" s="29"/>
      <c r="D21" s="29"/>
      <c r="E21" s="87"/>
      <c r="F21" s="29"/>
      <c r="G21" s="29"/>
      <c r="H21" s="29"/>
      <c r="I21" s="29"/>
    </row>
    <row r="22" spans="2:9" x14ac:dyDescent="0.3">
      <c r="B22" s="29"/>
      <c r="C22" s="29"/>
      <c r="D22" s="29"/>
      <c r="E22" s="87"/>
      <c r="F22" s="29"/>
      <c r="G22" s="29"/>
      <c r="H22" s="29"/>
      <c r="I22" s="29"/>
    </row>
    <row r="23" spans="2:9" x14ac:dyDescent="0.3">
      <c r="B23" s="29"/>
      <c r="C23" s="29"/>
      <c r="D23" s="29"/>
      <c r="E23" s="29"/>
      <c r="F23" s="29"/>
      <c r="G23" s="29"/>
      <c r="H23" s="29"/>
      <c r="I23" s="29"/>
    </row>
    <row r="24" spans="2:9" x14ac:dyDescent="0.3">
      <c r="B24" s="29"/>
      <c r="C24" s="29"/>
      <c r="D24" s="29"/>
      <c r="E24" s="29"/>
      <c r="F24" s="29"/>
      <c r="G24" s="29"/>
      <c r="H24" s="29"/>
      <c r="I24" s="29"/>
    </row>
    <row r="25" spans="2:9" x14ac:dyDescent="0.3">
      <c r="B25" s="29"/>
      <c r="C25" s="29"/>
      <c r="D25" s="29"/>
      <c r="E25" s="29"/>
      <c r="F25" s="29"/>
      <c r="G25" s="29"/>
      <c r="H25" s="29"/>
      <c r="I25" s="29"/>
    </row>
    <row r="26" spans="2:9" x14ac:dyDescent="0.3">
      <c r="B26" s="29"/>
      <c r="C26" s="29"/>
      <c r="D26" s="29"/>
      <c r="E26" s="29"/>
      <c r="F26" s="29"/>
      <c r="G26" s="29"/>
      <c r="H26" s="29"/>
      <c r="I26" s="29"/>
    </row>
    <row r="27" spans="2:9" x14ac:dyDescent="0.3">
      <c r="B27" s="29"/>
      <c r="C27" s="29"/>
      <c r="D27" s="29"/>
      <c r="E27" s="29"/>
      <c r="F27" s="29"/>
      <c r="G27" s="29"/>
      <c r="H27" s="29"/>
      <c r="I27" s="29"/>
    </row>
    <row r="28" spans="2:9" x14ac:dyDescent="0.3">
      <c r="B28" s="29"/>
      <c r="C28" s="29"/>
      <c r="D28" s="29"/>
      <c r="E28" s="29"/>
      <c r="F28" s="29"/>
      <c r="G28" s="29"/>
      <c r="H28" s="29"/>
      <c r="I28" s="29"/>
    </row>
    <row r="29" spans="2:9" x14ac:dyDescent="0.3">
      <c r="B29" s="29"/>
      <c r="C29" s="29"/>
      <c r="D29" s="29"/>
      <c r="E29" s="29"/>
      <c r="F29" s="29"/>
      <c r="G29" s="29"/>
      <c r="H29" s="29"/>
      <c r="I29" s="29"/>
    </row>
    <row r="30" spans="2:9" x14ac:dyDescent="0.3">
      <c r="B30" s="29"/>
      <c r="C30" s="29"/>
      <c r="D30" s="29"/>
      <c r="E30" s="29"/>
      <c r="F30" s="29"/>
      <c r="G30" s="29"/>
      <c r="H30" s="29"/>
      <c r="I30" s="29"/>
    </row>
    <row r="31" spans="2:9" x14ac:dyDescent="0.3">
      <c r="B31" s="29"/>
      <c r="C31" s="29"/>
      <c r="D31" s="29"/>
      <c r="E31" s="29"/>
      <c r="F31" s="29"/>
      <c r="G31" s="29"/>
      <c r="H31" s="29"/>
      <c r="I31" s="29"/>
    </row>
    <row r="32" spans="2:9" x14ac:dyDescent="0.3">
      <c r="B32" s="29"/>
      <c r="C32" s="29"/>
      <c r="D32" s="29"/>
      <c r="E32" s="29"/>
      <c r="F32" s="29"/>
      <c r="G32" s="29"/>
      <c r="H32" s="29"/>
      <c r="I32" s="29"/>
    </row>
    <row r="33" spans="2:9" x14ac:dyDescent="0.3">
      <c r="B33" s="29"/>
      <c r="C33" s="29"/>
      <c r="D33" s="29"/>
      <c r="E33" s="29"/>
      <c r="F33" s="29"/>
      <c r="G33" s="29"/>
      <c r="H33" s="29"/>
      <c r="I33" s="29"/>
    </row>
    <row r="34" spans="2:9" x14ac:dyDescent="0.3">
      <c r="B34" s="29"/>
      <c r="C34" s="29"/>
      <c r="D34" s="29"/>
      <c r="E34" s="29"/>
      <c r="F34" s="29"/>
      <c r="G34" s="29"/>
      <c r="H34" s="29"/>
      <c r="I34" s="29"/>
    </row>
    <row r="35" spans="2:9" x14ac:dyDescent="0.3">
      <c r="B35" s="29"/>
      <c r="C35" s="29"/>
      <c r="D35" s="29"/>
      <c r="E35" s="29"/>
      <c r="F35" s="29"/>
      <c r="G35" s="29"/>
      <c r="H35" s="29"/>
      <c r="I35" s="29"/>
    </row>
    <row r="36" spans="2:9" x14ac:dyDescent="0.3">
      <c r="B36" s="29"/>
      <c r="C36" s="29"/>
      <c r="D36" s="29"/>
      <c r="E36" s="29"/>
      <c r="F36" s="29"/>
      <c r="G36" s="29"/>
      <c r="H36" s="29"/>
      <c r="I36" s="29"/>
    </row>
    <row r="37" spans="2:9" x14ac:dyDescent="0.3">
      <c r="B37" s="29"/>
      <c r="C37" s="29"/>
      <c r="D37" s="29"/>
      <c r="E37" s="29"/>
      <c r="F37" s="29"/>
      <c r="G37" s="29"/>
      <c r="H37" s="29"/>
      <c r="I37" s="29"/>
    </row>
    <row r="38" spans="2:9" x14ac:dyDescent="0.3">
      <c r="B38" s="29"/>
      <c r="C38" s="29"/>
      <c r="D38" s="29"/>
      <c r="E38" s="29"/>
      <c r="F38" s="29"/>
      <c r="G38" s="29"/>
      <c r="H38" s="29"/>
      <c r="I38" s="29"/>
    </row>
    <row r="39" spans="2:9" x14ac:dyDescent="0.3">
      <c r="B39" s="29"/>
      <c r="C39" s="29"/>
      <c r="D39" s="29"/>
      <c r="E39" s="29"/>
      <c r="F39" s="29"/>
      <c r="G39" s="29"/>
      <c r="H39" s="29"/>
      <c r="I39" s="29"/>
    </row>
    <row r="40" spans="2:9" x14ac:dyDescent="0.3">
      <c r="B40" s="29"/>
      <c r="C40" s="29"/>
      <c r="D40" s="29"/>
      <c r="E40" s="29"/>
      <c r="F40" s="29"/>
      <c r="G40" s="29"/>
      <c r="H40" s="29"/>
      <c r="I40" s="29"/>
    </row>
    <row r="41" spans="2:9" x14ac:dyDescent="0.3">
      <c r="B41" s="29"/>
      <c r="C41" s="29"/>
      <c r="D41" s="29"/>
      <c r="E41" s="29"/>
      <c r="F41" s="29"/>
      <c r="G41" s="29"/>
      <c r="H41" s="29"/>
      <c r="I41" s="29"/>
    </row>
    <row r="42" spans="2:9" x14ac:dyDescent="0.3">
      <c r="B42" s="29"/>
      <c r="C42" s="29"/>
      <c r="D42" s="29"/>
      <c r="E42" s="29"/>
      <c r="F42" s="29"/>
      <c r="G42" s="29"/>
      <c r="H42" s="29"/>
      <c r="I42" s="29"/>
    </row>
    <row r="43" spans="2:9" x14ac:dyDescent="0.3">
      <c r="B43" s="29"/>
      <c r="C43" s="29"/>
      <c r="D43" s="29"/>
      <c r="E43" s="29"/>
      <c r="F43" s="29"/>
      <c r="G43" s="29"/>
      <c r="H43" s="29"/>
      <c r="I43" s="29"/>
    </row>
    <row r="44" spans="2:9" x14ac:dyDescent="0.3">
      <c r="B44" s="29"/>
      <c r="C44" s="29"/>
      <c r="D44" s="29"/>
      <c r="E44" s="29"/>
      <c r="F44" s="29"/>
      <c r="G44" s="29"/>
      <c r="H44" s="29"/>
      <c r="I44" s="29"/>
    </row>
    <row r="45" spans="2:9" x14ac:dyDescent="0.3">
      <c r="B45" s="29"/>
      <c r="C45" s="29"/>
      <c r="D45" s="29"/>
      <c r="E45" s="29"/>
      <c r="F45" s="29"/>
      <c r="G45" s="29"/>
      <c r="H45" s="29"/>
      <c r="I45" s="29"/>
    </row>
    <row r="46" spans="2:9" x14ac:dyDescent="0.3">
      <c r="B46" s="29"/>
      <c r="C46" s="29"/>
      <c r="D46" s="29"/>
      <c r="E46" s="29"/>
      <c r="F46" s="29"/>
      <c r="G46" s="29"/>
      <c r="H46" s="29"/>
      <c r="I46" s="29"/>
    </row>
    <row r="47" spans="2:9" x14ac:dyDescent="0.3">
      <c r="B47" s="29"/>
      <c r="C47" s="29"/>
      <c r="D47" s="29"/>
      <c r="E47" s="29"/>
      <c r="F47" s="29"/>
      <c r="G47" s="29"/>
      <c r="H47" s="29"/>
      <c r="I47" s="29"/>
    </row>
    <row r="48" spans="2:9" x14ac:dyDescent="0.3">
      <c r="B48" s="29"/>
      <c r="C48" s="29"/>
      <c r="D48" s="29"/>
      <c r="E48" s="29"/>
      <c r="F48" s="29"/>
      <c r="G48" s="29"/>
      <c r="H48" s="29"/>
      <c r="I48" s="29"/>
    </row>
    <row r="49" spans="2:9" x14ac:dyDescent="0.3">
      <c r="B49" s="29"/>
      <c r="C49" s="29"/>
      <c r="D49" s="29"/>
      <c r="E49" s="29"/>
      <c r="F49" s="29"/>
      <c r="G49" s="29"/>
      <c r="H49" s="29"/>
      <c r="I49" s="29"/>
    </row>
    <row r="50" spans="2:9" x14ac:dyDescent="0.3">
      <c r="B50" s="29"/>
      <c r="C50" s="29"/>
      <c r="D50" s="29"/>
      <c r="E50" s="29"/>
      <c r="F50" s="29"/>
      <c r="G50" s="29"/>
      <c r="H50" s="29"/>
      <c r="I50" s="29"/>
    </row>
    <row r="51" spans="2:9" x14ac:dyDescent="0.3">
      <c r="B51" s="29"/>
      <c r="C51" s="29"/>
      <c r="D51" s="29"/>
      <c r="E51" s="29"/>
      <c r="F51" s="29"/>
      <c r="G51" s="29"/>
      <c r="H51" s="29"/>
      <c r="I51" s="29"/>
    </row>
    <row r="52" spans="2:9" x14ac:dyDescent="0.3">
      <c r="B52" s="29"/>
      <c r="C52" s="29"/>
      <c r="D52" s="29"/>
      <c r="E52" s="29"/>
      <c r="F52" s="29"/>
      <c r="G52" s="29"/>
      <c r="H52" s="29"/>
      <c r="I52" s="29"/>
    </row>
    <row r="53" spans="2:9" x14ac:dyDescent="0.3">
      <c r="B53" s="29"/>
      <c r="C53" s="29"/>
      <c r="D53" s="29"/>
      <c r="E53" s="29"/>
      <c r="F53" s="29"/>
      <c r="G53" s="29"/>
      <c r="H53" s="29"/>
      <c r="I53" s="29"/>
    </row>
    <row r="54" spans="2:9" x14ac:dyDescent="0.3">
      <c r="B54" s="29"/>
      <c r="C54" s="29"/>
      <c r="D54" s="29"/>
      <c r="E54" s="29"/>
      <c r="F54" s="29"/>
      <c r="G54" s="29"/>
      <c r="H54" s="29"/>
      <c r="I54" s="29"/>
    </row>
    <row r="55" spans="2:9" x14ac:dyDescent="0.3">
      <c r="B55" s="29"/>
      <c r="C55" s="29"/>
      <c r="D55" s="29"/>
      <c r="E55" s="29"/>
      <c r="F55" s="29"/>
      <c r="G55" s="29"/>
      <c r="H55" s="29"/>
      <c r="I55" s="29"/>
    </row>
    <row r="56" spans="2:9" x14ac:dyDescent="0.3">
      <c r="B56" s="29"/>
      <c r="C56" s="29"/>
      <c r="D56" s="29"/>
      <c r="E56" s="29"/>
      <c r="F56" s="29"/>
      <c r="G56" s="29"/>
      <c r="H56" s="29"/>
      <c r="I56" s="29"/>
    </row>
    <row r="57" spans="2:9" x14ac:dyDescent="0.3">
      <c r="B57" s="29"/>
      <c r="C57" s="29"/>
      <c r="D57" s="29"/>
      <c r="E57" s="29"/>
      <c r="F57" s="29"/>
      <c r="G57" s="29"/>
      <c r="H57" s="29"/>
      <c r="I57" s="29"/>
    </row>
    <row r="58" spans="2:9" x14ac:dyDescent="0.3">
      <c r="B58" s="29"/>
      <c r="C58" s="29"/>
      <c r="D58" s="29"/>
      <c r="E58" s="29"/>
      <c r="F58" s="29"/>
      <c r="G58" s="29"/>
      <c r="H58" s="29"/>
      <c r="I58" s="29"/>
    </row>
    <row r="59" spans="2:9" x14ac:dyDescent="0.3">
      <c r="B59" s="29"/>
      <c r="C59" s="29"/>
      <c r="D59" s="29"/>
      <c r="E59" s="29"/>
      <c r="F59" s="29"/>
      <c r="G59" s="29"/>
      <c r="H59" s="29"/>
      <c r="I59" s="29"/>
    </row>
    <row r="60" spans="2:9" x14ac:dyDescent="0.3">
      <c r="B60" s="29"/>
      <c r="C60" s="29"/>
      <c r="D60" s="29"/>
      <c r="E60" s="29"/>
      <c r="F60" s="29"/>
      <c r="G60" s="29"/>
      <c r="H60" s="29"/>
      <c r="I60" s="29"/>
    </row>
    <row r="61" spans="2:9" x14ac:dyDescent="0.3">
      <c r="B61" s="29"/>
      <c r="C61" s="29"/>
      <c r="D61" s="29"/>
      <c r="E61" s="29"/>
      <c r="F61" s="29"/>
      <c r="G61" s="29"/>
      <c r="H61" s="29"/>
      <c r="I61" s="29"/>
    </row>
    <row r="62" spans="2:9" x14ac:dyDescent="0.3">
      <c r="B62" s="29"/>
      <c r="C62" s="29"/>
      <c r="D62" s="29"/>
      <c r="E62" s="29"/>
      <c r="F62" s="29"/>
      <c r="G62" s="29"/>
      <c r="H62" s="29"/>
      <c r="I62" s="29"/>
    </row>
    <row r="63" spans="2:9" x14ac:dyDescent="0.3">
      <c r="B63" s="29"/>
      <c r="C63" s="29"/>
      <c r="D63" s="29"/>
      <c r="E63" s="29"/>
      <c r="F63" s="29"/>
      <c r="G63" s="29"/>
      <c r="H63" s="29"/>
      <c r="I63" s="29"/>
    </row>
    <row r="64" spans="2:9" x14ac:dyDescent="0.3">
      <c r="B64" s="29"/>
      <c r="C64" s="29"/>
      <c r="D64" s="29"/>
      <c r="E64" s="29"/>
      <c r="F64" s="29"/>
      <c r="G64" s="29"/>
      <c r="H64" s="29"/>
      <c r="I64" s="29"/>
    </row>
    <row r="65" spans="2:9" x14ac:dyDescent="0.3">
      <c r="B65" s="29"/>
      <c r="C65" s="29"/>
      <c r="D65" s="29"/>
      <c r="E65" s="29"/>
      <c r="F65" s="29"/>
      <c r="G65" s="29"/>
      <c r="H65" s="29"/>
      <c r="I65" s="29"/>
    </row>
    <row r="66" spans="2:9" x14ac:dyDescent="0.3">
      <c r="B66" s="29"/>
      <c r="C66" s="29"/>
      <c r="D66" s="29"/>
      <c r="E66" s="29"/>
      <c r="F66" s="29"/>
      <c r="G66" s="29"/>
      <c r="H66" s="29"/>
      <c r="I66" s="29"/>
    </row>
    <row r="67" spans="2:9" x14ac:dyDescent="0.3">
      <c r="B67" s="29"/>
      <c r="C67" s="29"/>
      <c r="D67" s="29"/>
      <c r="E67" s="29"/>
      <c r="F67" s="29"/>
      <c r="G67" s="29"/>
      <c r="H67" s="29"/>
      <c r="I67" s="29"/>
    </row>
    <row r="68" spans="2:9" x14ac:dyDescent="0.3">
      <c r="B68" s="29"/>
      <c r="C68" s="29"/>
      <c r="D68" s="29"/>
      <c r="E68" s="29"/>
      <c r="F68" s="29"/>
      <c r="G68" s="29"/>
      <c r="H68" s="29"/>
      <c r="I68" s="29"/>
    </row>
    <row r="69" spans="2:9" x14ac:dyDescent="0.3">
      <c r="B69" s="29"/>
      <c r="C69" s="29"/>
      <c r="D69" s="29"/>
      <c r="E69" s="29"/>
      <c r="F69" s="29"/>
      <c r="G69" s="29"/>
      <c r="H69" s="29"/>
      <c r="I69" s="29"/>
    </row>
    <row r="70" spans="2:9" x14ac:dyDescent="0.3">
      <c r="B70" s="29"/>
      <c r="C70" s="29"/>
      <c r="D70" s="29"/>
      <c r="E70" s="29"/>
      <c r="F70" s="29"/>
      <c r="G70" s="29"/>
      <c r="H70" s="29"/>
      <c r="I70" s="29"/>
    </row>
    <row r="71" spans="2:9" x14ac:dyDescent="0.3">
      <c r="B71" s="29"/>
      <c r="C71" s="29"/>
      <c r="D71" s="29"/>
      <c r="E71" s="29"/>
      <c r="F71" s="29"/>
      <c r="G71" s="29"/>
      <c r="H71" s="29"/>
      <c r="I71" s="29"/>
    </row>
    <row r="72" spans="2:9" x14ac:dyDescent="0.3">
      <c r="B72" s="29"/>
      <c r="C72" s="29"/>
      <c r="D72" s="29"/>
      <c r="E72" s="29"/>
      <c r="F72" s="29"/>
      <c r="G72" s="29"/>
      <c r="H72" s="29"/>
      <c r="I72" s="29"/>
    </row>
    <row r="73" spans="2:9" x14ac:dyDescent="0.3">
      <c r="B73" s="29"/>
      <c r="C73" s="29"/>
      <c r="D73" s="29"/>
      <c r="E73" s="29"/>
      <c r="F73" s="29"/>
      <c r="G73" s="29"/>
      <c r="H73" s="29"/>
      <c r="I73" s="29"/>
    </row>
    <row r="74" spans="2:9" x14ac:dyDescent="0.3">
      <c r="B74" s="29"/>
      <c r="C74" s="29"/>
      <c r="D74" s="29"/>
      <c r="E74" s="29"/>
      <c r="F74" s="29"/>
      <c r="G74" s="29"/>
      <c r="H74" s="29"/>
      <c r="I74" s="29"/>
    </row>
    <row r="75" spans="2:9" x14ac:dyDescent="0.3">
      <c r="B75" s="29"/>
      <c r="C75" s="29"/>
      <c r="D75" s="29"/>
      <c r="E75" s="29"/>
      <c r="F75" s="29"/>
      <c r="G75" s="29"/>
      <c r="H75" s="29"/>
      <c r="I75" s="29"/>
    </row>
    <row r="76" spans="2:9" x14ac:dyDescent="0.3">
      <c r="B76" s="29"/>
      <c r="C76" s="29"/>
      <c r="D76" s="29"/>
      <c r="E76" s="29"/>
      <c r="F76" s="29"/>
      <c r="G76" s="29"/>
      <c r="H76" s="29"/>
      <c r="I76" s="29"/>
    </row>
    <row r="77" spans="2:9" x14ac:dyDescent="0.3">
      <c r="B77" s="29"/>
      <c r="C77" s="29"/>
      <c r="D77" s="29"/>
      <c r="E77" s="29"/>
      <c r="F77" s="29"/>
      <c r="G77" s="29"/>
      <c r="H77" s="29"/>
      <c r="I77" s="29"/>
    </row>
    <row r="78" spans="2:9" x14ac:dyDescent="0.3">
      <c r="B78" s="29"/>
      <c r="C78" s="29"/>
      <c r="D78" s="29"/>
      <c r="E78" s="29"/>
      <c r="F78" s="29"/>
      <c r="G78" s="29"/>
      <c r="H78" s="29"/>
      <c r="I78" s="29"/>
    </row>
    <row r="79" spans="2:9" x14ac:dyDescent="0.3">
      <c r="B79" s="29"/>
      <c r="C79" s="29"/>
      <c r="D79" s="29"/>
      <c r="E79" s="29"/>
      <c r="F79" s="29"/>
      <c r="G79" s="29"/>
      <c r="H79" s="29"/>
      <c r="I79" s="29"/>
    </row>
    <row r="80" spans="2:9" x14ac:dyDescent="0.3">
      <c r="B80" s="29"/>
      <c r="C80" s="29"/>
      <c r="D80" s="29"/>
      <c r="E80" s="29"/>
      <c r="F80" s="29"/>
      <c r="G80" s="29"/>
      <c r="H80" s="29"/>
      <c r="I80" s="29"/>
    </row>
    <row r="81" spans="2:9" x14ac:dyDescent="0.3">
      <c r="B81" s="29"/>
      <c r="C81" s="29"/>
      <c r="D81" s="29"/>
      <c r="E81" s="29"/>
      <c r="F81" s="29"/>
      <c r="G81" s="29"/>
      <c r="H81" s="29"/>
      <c r="I81" s="29"/>
    </row>
    <row r="82" spans="2:9" x14ac:dyDescent="0.3">
      <c r="B82" s="29"/>
      <c r="C82" s="29"/>
      <c r="D82" s="29"/>
      <c r="E82" s="29"/>
      <c r="F82" s="29"/>
      <c r="G82" s="29"/>
      <c r="H82" s="29"/>
      <c r="I82" s="29"/>
    </row>
    <row r="83" spans="2:9" x14ac:dyDescent="0.3">
      <c r="B83" s="29"/>
      <c r="C83" s="29"/>
      <c r="D83" s="29"/>
      <c r="E83" s="29"/>
      <c r="F83" s="29"/>
      <c r="G83" s="29"/>
      <c r="H83" s="29"/>
      <c r="I83" s="29"/>
    </row>
    <row r="84" spans="2:9" x14ac:dyDescent="0.3">
      <c r="B84" s="29"/>
      <c r="C84" s="29"/>
      <c r="D84" s="29"/>
      <c r="E84" s="29"/>
      <c r="F84" s="29"/>
      <c r="G84" s="29"/>
      <c r="H84" s="29"/>
      <c r="I84" s="29"/>
    </row>
    <row r="85" spans="2:9" x14ac:dyDescent="0.3">
      <c r="B85" s="29"/>
      <c r="C85" s="29"/>
      <c r="D85" s="29"/>
      <c r="E85" s="29"/>
      <c r="F85" s="29"/>
      <c r="G85" s="29"/>
      <c r="H85" s="29"/>
      <c r="I85" s="29"/>
    </row>
    <row r="86" spans="2:9" x14ac:dyDescent="0.3">
      <c r="B86" s="29"/>
      <c r="C86" s="29"/>
      <c r="D86" s="29"/>
      <c r="E86" s="29"/>
      <c r="F86" s="29"/>
      <c r="G86" s="29"/>
      <c r="H86" s="29"/>
      <c r="I86" s="29"/>
    </row>
    <row r="87" spans="2:9" x14ac:dyDescent="0.3">
      <c r="B87" s="29"/>
      <c r="C87" s="29"/>
      <c r="D87" s="29"/>
      <c r="E87" s="29"/>
      <c r="F87" s="29"/>
      <c r="G87" s="29"/>
      <c r="H87" s="29"/>
      <c r="I87" s="29"/>
    </row>
    <row r="88" spans="2:9" x14ac:dyDescent="0.3">
      <c r="B88" s="29"/>
      <c r="C88" s="29"/>
      <c r="D88" s="29"/>
      <c r="E88" s="29"/>
      <c r="F88" s="29"/>
      <c r="G88" s="29"/>
      <c r="H88" s="29"/>
      <c r="I88" s="29"/>
    </row>
    <row r="89" spans="2:9" x14ac:dyDescent="0.3">
      <c r="B89" s="29"/>
      <c r="C89" s="29"/>
      <c r="D89" s="29"/>
      <c r="E89" s="29"/>
      <c r="F89" s="29"/>
      <c r="G89" s="29"/>
      <c r="H89" s="29"/>
      <c r="I89" s="29"/>
    </row>
    <row r="90" spans="2:9" x14ac:dyDescent="0.3">
      <c r="B90" s="29"/>
      <c r="C90" s="29"/>
      <c r="D90" s="29"/>
      <c r="E90" s="29"/>
      <c r="F90" s="29"/>
      <c r="G90" s="29"/>
      <c r="H90" s="29"/>
      <c r="I90" s="29"/>
    </row>
    <row r="91" spans="2:9" x14ac:dyDescent="0.3">
      <c r="B91" s="29"/>
      <c r="C91" s="29"/>
      <c r="D91" s="29"/>
      <c r="E91" s="29"/>
      <c r="F91" s="29"/>
      <c r="G91" s="29"/>
      <c r="H91" s="29"/>
      <c r="I91" s="29"/>
    </row>
    <row r="92" spans="2:9" x14ac:dyDescent="0.3">
      <c r="B92" s="29"/>
      <c r="C92" s="29"/>
      <c r="D92" s="29"/>
      <c r="E92" s="29"/>
      <c r="F92" s="29"/>
      <c r="G92" s="29"/>
      <c r="H92" s="29"/>
      <c r="I92" s="29"/>
    </row>
    <row r="93" spans="2:9" x14ac:dyDescent="0.3">
      <c r="B93" s="29"/>
      <c r="C93" s="29"/>
      <c r="D93" s="29"/>
      <c r="E93" s="29"/>
      <c r="F93" s="29"/>
      <c r="G93" s="29"/>
      <c r="H93" s="29"/>
      <c r="I93" s="29"/>
    </row>
    <row r="94" spans="2:9" x14ac:dyDescent="0.3">
      <c r="B94" s="29"/>
      <c r="C94" s="29"/>
      <c r="D94" s="29"/>
      <c r="E94" s="29"/>
      <c r="F94" s="29"/>
      <c r="G94" s="29"/>
      <c r="H94" s="29"/>
      <c r="I94" s="29"/>
    </row>
    <row r="95" spans="2:9" x14ac:dyDescent="0.3">
      <c r="B95" s="29"/>
      <c r="C95" s="29"/>
      <c r="D95" s="29"/>
      <c r="E95" s="29"/>
      <c r="F95" s="29"/>
      <c r="G95" s="29"/>
      <c r="H95" s="29"/>
      <c r="I95" s="29"/>
    </row>
    <row r="96" spans="2:9" x14ac:dyDescent="0.3">
      <c r="B96" s="29"/>
      <c r="C96" s="29"/>
      <c r="D96" s="29"/>
      <c r="E96" s="29"/>
      <c r="F96" s="29"/>
      <c r="G96" s="29"/>
      <c r="H96" s="29"/>
      <c r="I96" s="29"/>
    </row>
    <row r="97" spans="2:9" x14ac:dyDescent="0.3">
      <c r="B97" s="29"/>
      <c r="C97" s="29"/>
      <c r="D97" s="29"/>
      <c r="E97" s="29"/>
      <c r="F97" s="29"/>
      <c r="G97" s="29"/>
      <c r="H97" s="29"/>
      <c r="I97" s="29"/>
    </row>
    <row r="98" spans="2:9" x14ac:dyDescent="0.3">
      <c r="B98" s="29"/>
      <c r="C98" s="29"/>
      <c r="D98" s="29"/>
      <c r="E98" s="29"/>
      <c r="F98" s="29"/>
      <c r="G98" s="29"/>
      <c r="H98" s="29"/>
      <c r="I98" s="29"/>
    </row>
    <row r="99" spans="2:9" x14ac:dyDescent="0.3">
      <c r="B99" s="29"/>
      <c r="C99" s="29"/>
      <c r="D99" s="29"/>
      <c r="E99" s="29"/>
      <c r="F99" s="29"/>
      <c r="G99" s="29"/>
      <c r="H99" s="29"/>
      <c r="I99" s="29"/>
    </row>
    <row r="100" spans="2:9" x14ac:dyDescent="0.3">
      <c r="B100" s="29"/>
      <c r="C100" s="29"/>
      <c r="D100" s="29"/>
      <c r="E100" s="29"/>
      <c r="F100" s="29"/>
      <c r="G100" s="29"/>
      <c r="H100" s="29"/>
      <c r="I100" s="29"/>
    </row>
    <row r="101" spans="2:9" x14ac:dyDescent="0.3">
      <c r="B101" s="29"/>
      <c r="C101" s="29"/>
      <c r="D101" s="29"/>
      <c r="E101" s="29"/>
      <c r="F101" s="29"/>
      <c r="G101" s="29"/>
      <c r="H101" s="29"/>
      <c r="I101" s="29"/>
    </row>
    <row r="102" spans="2:9" x14ac:dyDescent="0.3">
      <c r="B102" s="29"/>
      <c r="C102" s="29"/>
      <c r="D102" s="29"/>
      <c r="E102" s="29"/>
      <c r="F102" s="29"/>
      <c r="G102" s="29"/>
      <c r="H102" s="29"/>
      <c r="I102" s="29"/>
    </row>
    <row r="103" spans="2:9" x14ac:dyDescent="0.3">
      <c r="B103" s="29"/>
      <c r="C103" s="29"/>
      <c r="D103" s="29"/>
      <c r="E103" s="29"/>
      <c r="F103" s="29"/>
      <c r="G103" s="29"/>
      <c r="H103" s="29"/>
      <c r="I103" s="29"/>
    </row>
    <row r="104" spans="2:9" x14ac:dyDescent="0.3">
      <c r="B104" s="29"/>
      <c r="C104" s="29"/>
      <c r="D104" s="29"/>
      <c r="E104" s="29"/>
      <c r="F104" s="29"/>
      <c r="G104" s="29"/>
      <c r="H104" s="29"/>
      <c r="I104" s="29"/>
    </row>
    <row r="105" spans="2:9" x14ac:dyDescent="0.3">
      <c r="B105" s="29"/>
      <c r="C105" s="29"/>
      <c r="D105" s="29"/>
      <c r="E105" s="29"/>
      <c r="F105" s="29"/>
      <c r="G105" s="29"/>
      <c r="H105" s="29"/>
      <c r="I105" s="29"/>
    </row>
    <row r="106" spans="2:9" x14ac:dyDescent="0.3">
      <c r="B106" s="29"/>
      <c r="C106" s="29"/>
      <c r="D106" s="29"/>
      <c r="E106" s="29"/>
      <c r="F106" s="29"/>
      <c r="G106" s="29"/>
      <c r="H106" s="29"/>
      <c r="I106" s="29"/>
    </row>
    <row r="107" spans="2:9" x14ac:dyDescent="0.3">
      <c r="B107" s="29"/>
      <c r="C107" s="29"/>
      <c r="D107" s="29"/>
      <c r="E107" s="29"/>
      <c r="F107" s="29"/>
      <c r="G107" s="29"/>
      <c r="H107" s="29"/>
      <c r="I107" s="29"/>
    </row>
    <row r="108" spans="2:9" x14ac:dyDescent="0.3">
      <c r="B108" s="29"/>
      <c r="C108" s="29"/>
      <c r="D108" s="29"/>
      <c r="E108" s="29"/>
      <c r="F108" s="29"/>
      <c r="G108" s="29"/>
      <c r="H108" s="29"/>
      <c r="I108" s="29"/>
    </row>
    <row r="109" spans="2:9" x14ac:dyDescent="0.3">
      <c r="B109" s="29"/>
      <c r="C109" s="29"/>
      <c r="D109" s="29"/>
      <c r="E109" s="29"/>
      <c r="F109" s="29"/>
      <c r="G109" s="29"/>
      <c r="H109" s="29"/>
      <c r="I109" s="29"/>
    </row>
    <row r="110" spans="2:9" x14ac:dyDescent="0.3">
      <c r="B110" s="29"/>
      <c r="C110" s="29"/>
      <c r="D110" s="29"/>
      <c r="E110" s="29"/>
      <c r="F110" s="29"/>
      <c r="G110" s="29"/>
      <c r="H110" s="29"/>
      <c r="I110" s="29"/>
    </row>
    <row r="111" spans="2:9" x14ac:dyDescent="0.3">
      <c r="B111" s="29"/>
      <c r="C111" s="29"/>
      <c r="D111" s="29"/>
      <c r="E111" s="29"/>
      <c r="F111" s="29"/>
      <c r="G111" s="29"/>
      <c r="H111" s="29"/>
      <c r="I111" s="29"/>
    </row>
    <row r="112" spans="2:9" x14ac:dyDescent="0.3">
      <c r="B112" s="29"/>
      <c r="C112" s="29"/>
      <c r="D112" s="29"/>
      <c r="E112" s="29"/>
      <c r="F112" s="29"/>
      <c r="G112" s="29"/>
      <c r="H112" s="29"/>
      <c r="I112" s="29"/>
    </row>
    <row r="113" spans="2:9" x14ac:dyDescent="0.3">
      <c r="B113" s="29"/>
      <c r="C113" s="29"/>
      <c r="D113" s="29"/>
      <c r="E113" s="29"/>
      <c r="F113" s="29"/>
      <c r="G113" s="29"/>
      <c r="H113" s="29"/>
      <c r="I113" s="29"/>
    </row>
    <row r="114" spans="2:9" x14ac:dyDescent="0.3">
      <c r="B114" s="29"/>
      <c r="C114" s="29"/>
      <c r="D114" s="29"/>
      <c r="E114" s="29"/>
      <c r="F114" s="29"/>
      <c r="G114" s="29"/>
      <c r="H114" s="29"/>
      <c r="I114" s="29"/>
    </row>
    <row r="115" spans="2:9" x14ac:dyDescent="0.3">
      <c r="B115" s="29"/>
      <c r="C115" s="29"/>
      <c r="D115" s="29"/>
      <c r="E115" s="29"/>
      <c r="F115" s="29"/>
      <c r="G115" s="29"/>
      <c r="H115" s="29"/>
      <c r="I115" s="29"/>
    </row>
    <row r="116" spans="2:9" x14ac:dyDescent="0.3">
      <c r="B116" s="29"/>
      <c r="C116" s="29"/>
      <c r="D116" s="29"/>
      <c r="E116" s="29"/>
      <c r="F116" s="29"/>
      <c r="G116" s="29"/>
      <c r="H116" s="29"/>
      <c r="I116" s="29"/>
    </row>
    <row r="117" spans="2:9" x14ac:dyDescent="0.3">
      <c r="B117" s="29"/>
      <c r="C117" s="29"/>
      <c r="D117" s="29"/>
      <c r="E117" s="29"/>
      <c r="F117" s="29"/>
      <c r="G117" s="29"/>
      <c r="H117" s="29"/>
      <c r="I117" s="29"/>
    </row>
    <row r="118" spans="2:9" x14ac:dyDescent="0.3">
      <c r="B118" s="29"/>
      <c r="C118" s="29"/>
      <c r="D118" s="29"/>
      <c r="E118" s="29"/>
      <c r="F118" s="29"/>
      <c r="G118" s="29"/>
      <c r="H118" s="29"/>
      <c r="I118" s="29"/>
    </row>
    <row r="119" spans="2:9" x14ac:dyDescent="0.3">
      <c r="B119" s="29"/>
      <c r="C119" s="29"/>
      <c r="D119" s="29"/>
      <c r="E119" s="29"/>
      <c r="F119" s="29"/>
      <c r="G119" s="29"/>
      <c r="H119" s="29"/>
      <c r="I119" s="29"/>
    </row>
    <row r="120" spans="2:9" x14ac:dyDescent="0.3">
      <c r="B120" s="29"/>
      <c r="C120" s="29"/>
      <c r="D120" s="29"/>
      <c r="E120" s="29"/>
      <c r="F120" s="29"/>
      <c r="G120" s="29"/>
      <c r="H120" s="29"/>
      <c r="I120" s="29"/>
    </row>
    <row r="121" spans="2:9" x14ac:dyDescent="0.3">
      <c r="B121" s="29"/>
      <c r="C121" s="29"/>
      <c r="D121" s="29"/>
      <c r="E121" s="29"/>
      <c r="F121" s="29"/>
      <c r="G121" s="29"/>
      <c r="H121" s="29"/>
      <c r="I121" s="29"/>
    </row>
    <row r="122" spans="2:9" x14ac:dyDescent="0.3">
      <c r="B122" s="29"/>
      <c r="C122" s="29"/>
      <c r="D122" s="29"/>
      <c r="E122" s="29"/>
      <c r="F122" s="29"/>
      <c r="G122" s="29"/>
      <c r="H122" s="29"/>
      <c r="I122" s="29"/>
    </row>
    <row r="124" spans="2:9" ht="15" thickBot="1" x14ac:dyDescent="0.35"/>
    <row r="125" spans="2:9" x14ac:dyDescent="0.3">
      <c r="B125" s="113" t="s">
        <v>37</v>
      </c>
      <c r="C125" s="114"/>
      <c r="D125" s="114"/>
      <c r="E125" s="114"/>
      <c r="F125" s="114"/>
      <c r="G125" s="114"/>
      <c r="H125" s="114"/>
      <c r="I125" s="115"/>
    </row>
    <row r="126" spans="2:9" x14ac:dyDescent="0.3">
      <c r="B126" s="116"/>
      <c r="C126" s="117"/>
      <c r="D126" s="117"/>
      <c r="E126" s="117"/>
      <c r="F126" s="117"/>
      <c r="G126" s="117"/>
      <c r="H126" s="117"/>
      <c r="I126" s="118"/>
    </row>
    <row r="127" spans="2:9" x14ac:dyDescent="0.3">
      <c r="B127" s="116"/>
      <c r="C127" s="117"/>
      <c r="D127" s="117"/>
      <c r="E127" s="117"/>
      <c r="F127" s="117"/>
      <c r="G127" s="117"/>
      <c r="H127" s="117"/>
      <c r="I127" s="118"/>
    </row>
    <row r="128" spans="2:9" x14ac:dyDescent="0.3">
      <c r="B128" s="116"/>
      <c r="C128" s="117"/>
      <c r="D128" s="117"/>
      <c r="E128" s="117"/>
      <c r="F128" s="117"/>
      <c r="G128" s="117"/>
      <c r="H128" s="117"/>
      <c r="I128" s="118"/>
    </row>
    <row r="129" spans="2:9" x14ac:dyDescent="0.3">
      <c r="B129" s="116"/>
      <c r="C129" s="117"/>
      <c r="D129" s="117"/>
      <c r="E129" s="117"/>
      <c r="F129" s="117"/>
      <c r="G129" s="117"/>
      <c r="H129" s="117"/>
      <c r="I129" s="118"/>
    </row>
    <row r="130" spans="2:9" x14ac:dyDescent="0.3">
      <c r="B130" s="116"/>
      <c r="C130" s="117"/>
      <c r="D130" s="117"/>
      <c r="E130" s="117"/>
      <c r="F130" s="117"/>
      <c r="G130" s="117"/>
      <c r="H130" s="117"/>
      <c r="I130" s="118"/>
    </row>
    <row r="131" spans="2:9" ht="15" thickBot="1" x14ac:dyDescent="0.35">
      <c r="B131" s="119"/>
      <c r="C131" s="120"/>
      <c r="D131" s="120"/>
      <c r="E131" s="120"/>
      <c r="F131" s="120"/>
      <c r="G131" s="120"/>
      <c r="H131" s="120"/>
      <c r="I131" s="121"/>
    </row>
  </sheetData>
  <mergeCells count="2">
    <mergeCell ref="B2:I3"/>
    <mergeCell ref="B125:I131"/>
  </mergeCells>
  <hyperlinks>
    <hyperlink ref="G8" r:id="rId1" xr:uid="{00000000-0004-0000-0000-000000000000}"/>
    <hyperlink ref="G10" r:id="rId2" xr:uid="{00000000-0004-0000-0000-000001000000}"/>
    <hyperlink ref="G11" r:id="rId3" xr:uid="{00000000-0004-0000-0000-000002000000}"/>
    <hyperlink ref="G12" r:id="rId4" xr:uid="{00000000-0004-0000-0000-000003000000}"/>
    <hyperlink ref="G13" r:id="rId5" xr:uid="{00000000-0004-0000-0000-000004000000}"/>
    <hyperlink ref="G14" r:id="rId6" xr:uid="{00000000-0004-0000-0000-000005000000}"/>
    <hyperlink ref="G15" r:id="rId7" xr:uid="{00000000-0004-0000-0000-000006000000}"/>
    <hyperlink ref="G16" r:id="rId8" xr:uid="{00000000-0004-0000-0000-000007000000}"/>
    <hyperlink ref="G17" r:id="rId9" xr:uid="{00000000-0004-0000-0000-000008000000}"/>
  </hyperlinks>
  <pageMargins left="0.7" right="0.7" top="0.75" bottom="0.75" header="0.3" footer="0.3"/>
  <pageSetup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Z68"/>
  <sheetViews>
    <sheetView tabSelected="1" topLeftCell="C1" zoomScale="55" zoomScaleNormal="55" workbookViewId="0">
      <selection activeCell="K11" sqref="K11"/>
    </sheetView>
  </sheetViews>
  <sheetFormatPr baseColWidth="10" defaultColWidth="11.5546875" defaultRowHeight="14.4" x14ac:dyDescent="0.3"/>
  <cols>
    <col min="1" max="1" width="11.5546875" style="1"/>
    <col min="2" max="2" width="13" style="1" customWidth="1"/>
    <col min="3" max="3" width="29.44140625" style="1" customWidth="1"/>
    <col min="4" max="4" width="90.88671875" style="1" customWidth="1"/>
    <col min="5" max="7" width="18.6640625" style="1" customWidth="1"/>
    <col min="8" max="8" width="21.33203125" style="1" customWidth="1"/>
    <col min="9" max="12" width="18.6640625" style="34" customWidth="1"/>
    <col min="13" max="13" width="20.88671875" style="1" customWidth="1"/>
    <col min="14" max="22" width="18.6640625" style="34" customWidth="1"/>
    <col min="23" max="23" width="21" style="34" customWidth="1"/>
    <col min="24" max="37" width="18.6640625" style="34" customWidth="1"/>
    <col min="38" max="38" width="18.6640625" style="1" customWidth="1"/>
    <col min="39" max="47" width="18.6640625" style="34" customWidth="1"/>
    <col min="48" max="52" width="18.6640625" style="1" customWidth="1"/>
    <col min="53" max="16384" width="11.5546875" style="1"/>
  </cols>
  <sheetData>
    <row r="1" spans="2:52" ht="15" thickBot="1" x14ac:dyDescent="0.35"/>
    <row r="2" spans="2:52" ht="36" x14ac:dyDescent="0.3">
      <c r="B2" s="109" t="s">
        <v>35</v>
      </c>
      <c r="C2" s="110"/>
      <c r="D2" s="110"/>
      <c r="E2" s="110"/>
      <c r="F2" s="110"/>
      <c r="G2" s="111"/>
      <c r="H2" s="99" t="s">
        <v>9</v>
      </c>
      <c r="I2" s="100"/>
      <c r="J2" s="100"/>
      <c r="K2" s="100"/>
      <c r="L2" s="105"/>
      <c r="M2" s="99" t="s">
        <v>10</v>
      </c>
      <c r="N2" s="100"/>
      <c r="O2" s="100"/>
      <c r="P2" s="100"/>
      <c r="Q2" s="105"/>
      <c r="R2" s="99" t="s">
        <v>11</v>
      </c>
      <c r="S2" s="100"/>
      <c r="T2" s="100"/>
      <c r="U2" s="100"/>
      <c r="V2" s="101"/>
      <c r="W2" s="99" t="s">
        <v>174</v>
      </c>
      <c r="X2" s="100"/>
      <c r="Y2" s="100"/>
      <c r="Z2" s="100"/>
      <c r="AA2" s="101"/>
      <c r="AB2" s="99" t="s">
        <v>175</v>
      </c>
      <c r="AC2" s="100"/>
      <c r="AD2" s="100"/>
      <c r="AE2" s="100"/>
      <c r="AF2" s="101"/>
      <c r="AG2" s="99" t="s">
        <v>176</v>
      </c>
      <c r="AH2" s="100"/>
      <c r="AI2" s="100"/>
      <c r="AJ2" s="100"/>
      <c r="AK2" s="101"/>
      <c r="AL2" s="99" t="s">
        <v>177</v>
      </c>
      <c r="AM2" s="100"/>
      <c r="AN2" s="100"/>
      <c r="AO2" s="100"/>
      <c r="AP2" s="101"/>
      <c r="AQ2" s="99" t="s">
        <v>213</v>
      </c>
      <c r="AR2" s="100"/>
      <c r="AS2" s="100"/>
      <c r="AT2" s="100"/>
      <c r="AU2" s="101"/>
    </row>
    <row r="3" spans="2:52" ht="135.6" customHeight="1" thickBot="1" x14ac:dyDescent="0.35">
      <c r="B3" s="13" t="s">
        <v>12</v>
      </c>
      <c r="C3" s="15" t="e">
        <f>+#REF!</f>
        <v>#REF!</v>
      </c>
      <c r="D3" s="14" t="s">
        <v>13</v>
      </c>
      <c r="E3" s="107" t="e">
        <f>+#REF!</f>
        <v>#REF!</v>
      </c>
      <c r="F3" s="107"/>
      <c r="G3" s="108"/>
      <c r="H3" s="102"/>
      <c r="I3" s="103"/>
      <c r="J3" s="103"/>
      <c r="K3" s="103"/>
      <c r="L3" s="106"/>
      <c r="M3" s="102"/>
      <c r="N3" s="103"/>
      <c r="O3" s="103"/>
      <c r="P3" s="103"/>
      <c r="Q3" s="106"/>
      <c r="R3" s="102"/>
      <c r="S3" s="103"/>
      <c r="T3" s="103"/>
      <c r="U3" s="103"/>
      <c r="V3" s="104"/>
      <c r="W3" s="102"/>
      <c r="X3" s="103"/>
      <c r="Y3" s="103"/>
      <c r="Z3" s="103"/>
      <c r="AA3" s="104"/>
      <c r="AB3" s="102"/>
      <c r="AC3" s="103"/>
      <c r="AD3" s="103"/>
      <c r="AE3" s="103"/>
      <c r="AF3" s="104"/>
      <c r="AG3" s="102"/>
      <c r="AH3" s="103"/>
      <c r="AI3" s="103"/>
      <c r="AJ3" s="103"/>
      <c r="AK3" s="104"/>
      <c r="AL3" s="102"/>
      <c r="AM3" s="103"/>
      <c r="AN3" s="103"/>
      <c r="AO3" s="103"/>
      <c r="AP3" s="104"/>
      <c r="AQ3" s="102"/>
      <c r="AR3" s="103"/>
      <c r="AS3" s="103"/>
      <c r="AT3" s="103"/>
      <c r="AU3" s="104"/>
    </row>
    <row r="4" spans="2:52" s="28" customFormat="1" ht="47.4" thickBot="1" x14ac:dyDescent="0.35">
      <c r="B4" s="21" t="s">
        <v>14</v>
      </c>
      <c r="C4" s="22" t="s">
        <v>15</v>
      </c>
      <c r="D4" s="22" t="s">
        <v>16</v>
      </c>
      <c r="E4" s="23" t="s">
        <v>1</v>
      </c>
      <c r="F4" s="23" t="s">
        <v>0</v>
      </c>
      <c r="G4" s="24" t="s">
        <v>17</v>
      </c>
      <c r="H4" s="25" t="s">
        <v>18</v>
      </c>
      <c r="I4" s="26" t="s">
        <v>19</v>
      </c>
      <c r="J4" s="26" t="s">
        <v>20</v>
      </c>
      <c r="K4" s="26" t="s">
        <v>21</v>
      </c>
      <c r="L4" s="27" t="s">
        <v>22</v>
      </c>
      <c r="M4" s="25" t="s">
        <v>18</v>
      </c>
      <c r="N4" s="26" t="s">
        <v>19</v>
      </c>
      <c r="O4" s="26" t="s">
        <v>20</v>
      </c>
      <c r="P4" s="26" t="s">
        <v>21</v>
      </c>
      <c r="Q4" s="27" t="s">
        <v>22</v>
      </c>
      <c r="R4" s="31" t="s">
        <v>18</v>
      </c>
      <c r="S4" s="36" t="s">
        <v>19</v>
      </c>
      <c r="T4" s="26" t="s">
        <v>20</v>
      </c>
      <c r="U4" s="26" t="s">
        <v>21</v>
      </c>
      <c r="V4" s="27" t="s">
        <v>22</v>
      </c>
      <c r="W4" s="31" t="s">
        <v>18</v>
      </c>
      <c r="X4" s="36" t="s">
        <v>19</v>
      </c>
      <c r="Y4" s="37" t="s">
        <v>20</v>
      </c>
      <c r="Z4" s="26" t="s">
        <v>21</v>
      </c>
      <c r="AA4" s="27" t="s">
        <v>22</v>
      </c>
      <c r="AB4" s="31" t="s">
        <v>18</v>
      </c>
      <c r="AC4" s="36" t="s">
        <v>19</v>
      </c>
      <c r="AD4" s="26" t="s">
        <v>20</v>
      </c>
      <c r="AE4" s="26" t="s">
        <v>21</v>
      </c>
      <c r="AF4" s="27" t="s">
        <v>22</v>
      </c>
      <c r="AG4" s="32" t="s">
        <v>18</v>
      </c>
      <c r="AH4" s="31" t="s">
        <v>19</v>
      </c>
      <c r="AI4" s="26" t="s">
        <v>20</v>
      </c>
      <c r="AJ4" s="26" t="s">
        <v>21</v>
      </c>
      <c r="AK4" s="27" t="s">
        <v>22</v>
      </c>
      <c r="AL4" s="25" t="s">
        <v>18</v>
      </c>
      <c r="AM4" s="26" t="s">
        <v>19</v>
      </c>
      <c r="AN4" s="26" t="s">
        <v>20</v>
      </c>
      <c r="AO4" s="26" t="s">
        <v>21</v>
      </c>
      <c r="AP4" s="41" t="s">
        <v>22</v>
      </c>
      <c r="AQ4" s="25" t="s">
        <v>18</v>
      </c>
      <c r="AR4" s="26" t="s">
        <v>19</v>
      </c>
      <c r="AS4" s="26" t="s">
        <v>20</v>
      </c>
      <c r="AT4" s="26" t="s">
        <v>21</v>
      </c>
      <c r="AU4" s="27" t="s">
        <v>22</v>
      </c>
      <c r="AV4" s="38" t="s">
        <v>23</v>
      </c>
      <c r="AW4" s="39" t="s">
        <v>24</v>
      </c>
      <c r="AX4" s="39" t="s">
        <v>25</v>
      </c>
      <c r="AY4" s="39" t="s">
        <v>27</v>
      </c>
      <c r="AZ4" s="40" t="s">
        <v>28</v>
      </c>
    </row>
    <row r="5" spans="2:52" s="28" customFormat="1" ht="46.8" x14ac:dyDescent="0.3">
      <c r="B5" s="43">
        <v>1</v>
      </c>
      <c r="C5" s="3" t="s">
        <v>39</v>
      </c>
      <c r="D5" s="6" t="s">
        <v>40</v>
      </c>
      <c r="E5" s="2" t="s">
        <v>41</v>
      </c>
      <c r="F5" s="35">
        <v>10</v>
      </c>
      <c r="G5" s="44" t="s">
        <v>26</v>
      </c>
      <c r="H5" s="129" t="s">
        <v>170</v>
      </c>
      <c r="I5" s="97">
        <v>2323.92</v>
      </c>
      <c r="J5" s="97">
        <f>+ROUND(I5*0.19,0)</f>
        <v>442</v>
      </c>
      <c r="K5" s="47">
        <f>+J5+I5</f>
        <v>2765.92</v>
      </c>
      <c r="L5" s="83">
        <f>+K5*$F5</f>
        <v>27659.200000000001</v>
      </c>
      <c r="M5" s="96" t="s">
        <v>171</v>
      </c>
      <c r="N5" s="97">
        <v>16900</v>
      </c>
      <c r="O5" s="97">
        <f>+ROUND(N5*0.19,0)</f>
        <v>3211</v>
      </c>
      <c r="P5" s="47">
        <f>+O5+N5</f>
        <v>20111</v>
      </c>
      <c r="Q5" s="83">
        <f>+P5*$F5</f>
        <v>201110</v>
      </c>
      <c r="R5" s="98" t="s">
        <v>161</v>
      </c>
      <c r="S5" s="82">
        <v>2521.0084033613448</v>
      </c>
      <c r="T5" s="97">
        <f>+ROUND(S5*0.19,0)</f>
        <v>479</v>
      </c>
      <c r="U5" s="47">
        <f>+T5+S5</f>
        <v>3000.0084033613448</v>
      </c>
      <c r="V5" s="83">
        <f>+U5*$F5</f>
        <v>30000.08403361345</v>
      </c>
      <c r="W5" s="98" t="s">
        <v>173</v>
      </c>
      <c r="X5" s="82">
        <v>2146</v>
      </c>
      <c r="Y5" s="82">
        <f>+ROUND(X5*0.19,0)</f>
        <v>408</v>
      </c>
      <c r="Z5" s="47">
        <f>+Y5+X5</f>
        <v>2554</v>
      </c>
      <c r="AA5" s="83">
        <f>+Z5*$F5</f>
        <v>25540</v>
      </c>
      <c r="AB5" s="98" t="s">
        <v>172</v>
      </c>
      <c r="AC5" s="82">
        <v>2900</v>
      </c>
      <c r="AD5" s="46">
        <f>+ROUND(AC5*0.19,0)</f>
        <v>551</v>
      </c>
      <c r="AE5" s="47">
        <f>+AD5+AC5</f>
        <v>3451</v>
      </c>
      <c r="AF5" s="48">
        <f>+AE5*$F5</f>
        <v>34510</v>
      </c>
      <c r="AG5" s="49" t="s">
        <v>178</v>
      </c>
      <c r="AH5" s="46">
        <v>2990</v>
      </c>
      <c r="AI5" s="46">
        <f>+ROUND(AH5*0.19,0)</f>
        <v>568</v>
      </c>
      <c r="AJ5" s="47">
        <f>+AI5+AH5</f>
        <v>3558</v>
      </c>
      <c r="AK5" s="48">
        <f>+AJ5*$F5</f>
        <v>35580</v>
      </c>
      <c r="AL5" s="42" t="s">
        <v>186</v>
      </c>
      <c r="AM5" s="46">
        <v>4500</v>
      </c>
      <c r="AN5" s="46">
        <f>+ROUND(AM5*0.19,0)</f>
        <v>855</v>
      </c>
      <c r="AO5" s="47">
        <f>+AM5+AN5</f>
        <v>5355</v>
      </c>
      <c r="AP5" s="51">
        <f>+AO5*$F5</f>
        <v>53550</v>
      </c>
      <c r="AQ5" s="89" t="s">
        <v>214</v>
      </c>
      <c r="AR5" s="46">
        <v>10504.2</v>
      </c>
      <c r="AS5" s="46">
        <f>+ROUND(AR5*0.19,0)</f>
        <v>1996</v>
      </c>
      <c r="AT5" s="47">
        <f>+AS5+AR5</f>
        <v>12500.2</v>
      </c>
      <c r="AU5" s="48">
        <f>+AT5*$F5</f>
        <v>125002</v>
      </c>
      <c r="AV5" s="52">
        <f>+ROUND(AVERAGE(K5,P5,U5,Z5,AE5,AJ5,AO5,AT5),0)</f>
        <v>6662</v>
      </c>
      <c r="AW5" s="53">
        <f>+ROUND(_xlfn.STDEV.P(K5,P5,AJ5:AJ5,AO5,AT5),0)</f>
        <v>6593</v>
      </c>
      <c r="AX5" s="54">
        <f>+AW5/AV5</f>
        <v>0.9896427499249475</v>
      </c>
      <c r="AY5" s="55">
        <f>+AV5+AW5</f>
        <v>13255</v>
      </c>
      <c r="AZ5" s="56">
        <f>+AV5-AW5</f>
        <v>69</v>
      </c>
    </row>
    <row r="6" spans="2:52" s="28" customFormat="1" ht="111" customHeight="1" x14ac:dyDescent="0.3">
      <c r="B6" s="57">
        <v>2</v>
      </c>
      <c r="C6" s="3" t="s">
        <v>179</v>
      </c>
      <c r="D6" s="6" t="s">
        <v>180</v>
      </c>
      <c r="E6" s="2" t="s">
        <v>41</v>
      </c>
      <c r="F6" s="19">
        <v>50</v>
      </c>
      <c r="G6" s="58" t="s">
        <v>26</v>
      </c>
      <c r="H6" s="129" t="s">
        <v>170</v>
      </c>
      <c r="I6" s="97">
        <v>7695.83</v>
      </c>
      <c r="J6" s="97">
        <f>+ROUND(I6*0.19,0)</f>
        <v>1462</v>
      </c>
      <c r="K6" s="47">
        <f>+J6+I6</f>
        <v>9157.83</v>
      </c>
      <c r="L6" s="83">
        <f>+K6*$F6</f>
        <v>457891.5</v>
      </c>
      <c r="M6" s="96" t="s">
        <v>171</v>
      </c>
      <c r="N6" s="97">
        <v>11900</v>
      </c>
      <c r="O6" s="97">
        <f>+ROUND(N6*0.19,0)</f>
        <v>2261</v>
      </c>
      <c r="P6" s="47">
        <f>+O6+N6</f>
        <v>14161</v>
      </c>
      <c r="Q6" s="83">
        <f>+P6*$F6</f>
        <v>708050</v>
      </c>
      <c r="R6" s="98" t="s">
        <v>161</v>
      </c>
      <c r="S6" s="82">
        <v>10084.033613445379</v>
      </c>
      <c r="T6" s="97">
        <f>+ROUND(S6*0.19,0)</f>
        <v>1916</v>
      </c>
      <c r="U6" s="47">
        <f>+T6+S6</f>
        <v>12000.033613445379</v>
      </c>
      <c r="V6" s="83">
        <f>+U6*$F6</f>
        <v>600001.68067226897</v>
      </c>
      <c r="W6" s="98" t="s">
        <v>173</v>
      </c>
      <c r="X6" s="82">
        <v>6936</v>
      </c>
      <c r="Y6" s="82">
        <f>+ROUND(X6*0.19,0)</f>
        <v>1318</v>
      </c>
      <c r="Z6" s="47">
        <f>+Y6+X6</f>
        <v>8254</v>
      </c>
      <c r="AA6" s="83">
        <f>+Z6*$F6</f>
        <v>412700</v>
      </c>
      <c r="AB6" s="98" t="s">
        <v>172</v>
      </c>
      <c r="AC6" s="82">
        <v>6500</v>
      </c>
      <c r="AD6" s="46">
        <f>+ROUND(AC6*0.19,0)</f>
        <v>1235</v>
      </c>
      <c r="AE6" s="47">
        <f>+AD6+AC6</f>
        <v>7735</v>
      </c>
      <c r="AF6" s="48">
        <f>+AE6*$F6</f>
        <v>386750</v>
      </c>
      <c r="AG6" s="64" t="s">
        <v>178</v>
      </c>
      <c r="AH6" s="63">
        <v>400</v>
      </c>
      <c r="AI6" s="63">
        <f>+ROUND(AH6*0.19,0)</f>
        <v>76</v>
      </c>
      <c r="AJ6" s="65">
        <f>+AI6+AH6</f>
        <v>476</v>
      </c>
      <c r="AK6" s="66">
        <f>+AJ6*$F6</f>
        <v>23800</v>
      </c>
      <c r="AL6" s="42" t="s">
        <v>186</v>
      </c>
      <c r="AM6" s="97">
        <v>5640</v>
      </c>
      <c r="AN6" s="46">
        <f>+ROUND(AM6*0.19,0)</f>
        <v>1072</v>
      </c>
      <c r="AO6" s="47">
        <f>+AM6+AN6</f>
        <v>6712</v>
      </c>
      <c r="AP6" s="51">
        <f>+AO6*$F6</f>
        <v>335600</v>
      </c>
      <c r="AQ6" s="89" t="s">
        <v>214</v>
      </c>
      <c r="AR6" s="46">
        <v>5630.25</v>
      </c>
      <c r="AS6" s="46">
        <f t="shared" ref="AS6:AS68" si="0">+ROUND(AR6*0.19,0)</f>
        <v>1070</v>
      </c>
      <c r="AT6" s="47">
        <f t="shared" ref="AT6:AT68" si="1">+AS6+AR6</f>
        <v>6700.25</v>
      </c>
      <c r="AU6" s="48">
        <f t="shared" ref="AU6:AU68" si="2">+AT6*$F6</f>
        <v>335012.5</v>
      </c>
      <c r="AV6" s="52">
        <f t="shared" ref="AV6:AV68" si="3">+ROUND(AVERAGE(K6,P6,U6,Z6,AE6,AJ6,AO6,AT6),0)</f>
        <v>8150</v>
      </c>
      <c r="AW6" s="53">
        <f t="shared" ref="AW6:AW68" si="4">+ROUND(_xlfn.STDEV.P(K6,P6,AJ6:AJ6,AO6,AT6),0)</f>
        <v>4420</v>
      </c>
      <c r="AX6" s="54">
        <f t="shared" ref="AX6:AX68" si="5">+AW6/AV6</f>
        <v>0.54233128834355826</v>
      </c>
      <c r="AY6" s="55">
        <f t="shared" ref="AY6:AY68" si="6">+AV6+AW6</f>
        <v>12570</v>
      </c>
      <c r="AZ6" s="56">
        <f t="shared" ref="AZ6:AZ68" si="7">+AV6-AW6</f>
        <v>3730</v>
      </c>
    </row>
    <row r="7" spans="2:52" s="28" customFormat="1" ht="46.8" x14ac:dyDescent="0.3">
      <c r="B7" s="59">
        <v>3</v>
      </c>
      <c r="C7" s="3" t="s">
        <v>42</v>
      </c>
      <c r="D7" s="7" t="s">
        <v>43</v>
      </c>
      <c r="E7" s="2" t="s">
        <v>41</v>
      </c>
      <c r="F7" s="20">
        <v>30</v>
      </c>
      <c r="G7" s="60" t="s">
        <v>26</v>
      </c>
      <c r="H7" s="86" t="s">
        <v>170</v>
      </c>
      <c r="I7" s="82">
        <v>1013.6050420168068</v>
      </c>
      <c r="J7" s="82">
        <f t="shared" ref="J7:J47" si="8">+ROUND(I7*0.19,0)</f>
        <v>193</v>
      </c>
      <c r="K7" s="47">
        <f t="shared" ref="K7:K47" si="9">+J7+I7</f>
        <v>1206.6050420168067</v>
      </c>
      <c r="L7" s="130">
        <f t="shared" ref="L7:L47" si="10">+K7*F7</f>
        <v>36198.151260504201</v>
      </c>
      <c r="M7" s="131" t="s">
        <v>171</v>
      </c>
      <c r="N7" s="82">
        <v>7900</v>
      </c>
      <c r="O7" s="82">
        <f t="shared" ref="O7:O47" si="11">+ROUND(N7*0.19,0)</f>
        <v>1501</v>
      </c>
      <c r="P7" s="47">
        <f t="shared" ref="P7:P47" si="12">+O7+N7</f>
        <v>9401</v>
      </c>
      <c r="Q7" s="130">
        <f>+P7*$F7</f>
        <v>282030</v>
      </c>
      <c r="R7" s="85" t="s">
        <v>161</v>
      </c>
      <c r="S7" s="82">
        <v>1008.4033613445379</v>
      </c>
      <c r="T7" s="97">
        <f t="shared" ref="T7:T68" si="13">+ROUND(S7*0.19,0)</f>
        <v>192</v>
      </c>
      <c r="U7" s="47">
        <f t="shared" ref="U7:U62" si="14">+T7+S7</f>
        <v>1200.4033613445379</v>
      </c>
      <c r="V7" s="83">
        <f t="shared" ref="V7:V68" si="15">+U7*$F7</f>
        <v>36012.100840336134</v>
      </c>
      <c r="W7" s="85" t="s">
        <v>173</v>
      </c>
      <c r="X7" s="82">
        <v>1395</v>
      </c>
      <c r="Y7" s="82">
        <f t="shared" ref="Y7:Y68" si="16">+ROUND(X7*0.19,0)</f>
        <v>265</v>
      </c>
      <c r="Z7" s="47">
        <f t="shared" ref="Z7:Z62" si="17">+Y7+X7</f>
        <v>1660</v>
      </c>
      <c r="AA7" s="83">
        <f t="shared" ref="AA7:AA61" si="18">+Z7*$F7</f>
        <v>49800</v>
      </c>
      <c r="AB7" s="85" t="s">
        <v>172</v>
      </c>
      <c r="AC7" s="82">
        <v>5650</v>
      </c>
      <c r="AD7" s="46">
        <f t="shared" ref="AD7:AD68" si="19">+ROUND(AC7*0.19,0)</f>
        <v>1074</v>
      </c>
      <c r="AE7" s="47">
        <f t="shared" ref="AE7:AE62" si="20">+AD7+AC7</f>
        <v>6724</v>
      </c>
      <c r="AF7" s="48">
        <f t="shared" ref="AF7:AF68" si="21">+AE7*$F7</f>
        <v>201720</v>
      </c>
      <c r="AG7" s="49" t="s">
        <v>178</v>
      </c>
      <c r="AH7" s="50">
        <v>3600</v>
      </c>
      <c r="AI7" s="50">
        <f t="shared" ref="AI7:AI68" si="22">+ROUND(AH7*0.19,0)</f>
        <v>684</v>
      </c>
      <c r="AJ7" s="47">
        <f t="shared" ref="AJ7:AJ62" si="23">+AI7+AH7</f>
        <v>4284</v>
      </c>
      <c r="AK7" s="48">
        <f t="shared" ref="AK7:AK68" si="24">+AJ7*$F7</f>
        <v>128520</v>
      </c>
      <c r="AL7" s="42" t="s">
        <v>186</v>
      </c>
      <c r="AM7" s="50">
        <v>2900</v>
      </c>
      <c r="AN7" s="50">
        <f t="shared" ref="AN7:AN47" si="25">+ROUND(AM7*0.19,0)</f>
        <v>551</v>
      </c>
      <c r="AO7" s="47">
        <f t="shared" ref="AO7:AO47" si="26">+AM7+AN7</f>
        <v>3451</v>
      </c>
      <c r="AP7" s="62">
        <f t="shared" ref="AP7:AP47" si="27">+AO7*$F7</f>
        <v>103530</v>
      </c>
      <c r="AQ7" s="89" t="s">
        <v>214</v>
      </c>
      <c r="AR7" s="46">
        <v>1512.61</v>
      </c>
      <c r="AS7" s="46">
        <f t="shared" si="0"/>
        <v>287</v>
      </c>
      <c r="AT7" s="47">
        <f t="shared" si="1"/>
        <v>1799.61</v>
      </c>
      <c r="AU7" s="48">
        <f t="shared" si="2"/>
        <v>53988.299999999996</v>
      </c>
      <c r="AV7" s="52">
        <f t="shared" si="3"/>
        <v>3716</v>
      </c>
      <c r="AW7" s="53">
        <f t="shared" si="4"/>
        <v>2905</v>
      </c>
      <c r="AX7" s="54">
        <f t="shared" si="5"/>
        <v>0.78175457481162536</v>
      </c>
      <c r="AY7" s="55">
        <f t="shared" si="6"/>
        <v>6621</v>
      </c>
      <c r="AZ7" s="56">
        <f t="shared" si="7"/>
        <v>811</v>
      </c>
    </row>
    <row r="8" spans="2:52" s="28" customFormat="1" ht="46.8" x14ac:dyDescent="0.3">
      <c r="B8" s="59">
        <v>4</v>
      </c>
      <c r="C8" s="3" t="s">
        <v>44</v>
      </c>
      <c r="D8" s="7" t="s">
        <v>45</v>
      </c>
      <c r="E8" s="2" t="s">
        <v>41</v>
      </c>
      <c r="F8" s="20">
        <v>10</v>
      </c>
      <c r="G8" s="60" t="s">
        <v>26</v>
      </c>
      <c r="H8" s="86" t="s">
        <v>170</v>
      </c>
      <c r="I8" s="82">
        <v>5776.55</v>
      </c>
      <c r="J8" s="82">
        <f t="shared" si="8"/>
        <v>1098</v>
      </c>
      <c r="K8" s="47">
        <f t="shared" si="9"/>
        <v>6874.55</v>
      </c>
      <c r="L8" s="130">
        <f t="shared" si="10"/>
        <v>68745.5</v>
      </c>
      <c r="M8" s="131" t="s">
        <v>171</v>
      </c>
      <c r="N8" s="82">
        <v>5000</v>
      </c>
      <c r="O8" s="82">
        <f t="shared" si="11"/>
        <v>950</v>
      </c>
      <c r="P8" s="47">
        <f t="shared" si="12"/>
        <v>5950</v>
      </c>
      <c r="Q8" s="130">
        <f t="shared" ref="Q8:Q47" si="28">+P8*$F8</f>
        <v>59500</v>
      </c>
      <c r="R8" s="85" t="s">
        <v>161</v>
      </c>
      <c r="S8" s="82">
        <v>9243.6974789915967</v>
      </c>
      <c r="T8" s="97">
        <f t="shared" si="13"/>
        <v>1756</v>
      </c>
      <c r="U8" s="47">
        <f t="shared" si="14"/>
        <v>10999.697478991597</v>
      </c>
      <c r="V8" s="83">
        <f t="shared" si="15"/>
        <v>109996.97478991597</v>
      </c>
      <c r="W8" s="85" t="s">
        <v>173</v>
      </c>
      <c r="X8" s="82">
        <v>6730</v>
      </c>
      <c r="Y8" s="82">
        <f t="shared" si="16"/>
        <v>1279</v>
      </c>
      <c r="Z8" s="47">
        <f t="shared" si="17"/>
        <v>8009</v>
      </c>
      <c r="AA8" s="83">
        <f t="shared" si="18"/>
        <v>80090</v>
      </c>
      <c r="AB8" s="85" t="s">
        <v>172</v>
      </c>
      <c r="AC8" s="82">
        <v>12350</v>
      </c>
      <c r="AD8" s="46">
        <f t="shared" si="19"/>
        <v>2347</v>
      </c>
      <c r="AE8" s="47">
        <f t="shared" si="20"/>
        <v>14697</v>
      </c>
      <c r="AF8" s="48">
        <f t="shared" si="21"/>
        <v>146970</v>
      </c>
      <c r="AG8" s="80" t="s">
        <v>178</v>
      </c>
      <c r="AH8" s="79">
        <v>15000</v>
      </c>
      <c r="AI8" s="50">
        <f t="shared" si="22"/>
        <v>2850</v>
      </c>
      <c r="AJ8" s="47">
        <f t="shared" si="23"/>
        <v>17850</v>
      </c>
      <c r="AK8" s="48">
        <f t="shared" si="24"/>
        <v>178500</v>
      </c>
      <c r="AL8" s="42" t="s">
        <v>186</v>
      </c>
      <c r="AM8" s="50">
        <v>11600</v>
      </c>
      <c r="AN8" s="50">
        <f t="shared" si="25"/>
        <v>2204</v>
      </c>
      <c r="AO8" s="47">
        <f t="shared" si="26"/>
        <v>13804</v>
      </c>
      <c r="AP8" s="62">
        <f t="shared" si="27"/>
        <v>138040</v>
      </c>
      <c r="AQ8" s="89" t="s">
        <v>214</v>
      </c>
      <c r="AR8" s="46">
        <v>12773.11</v>
      </c>
      <c r="AS8" s="46">
        <f t="shared" si="0"/>
        <v>2427</v>
      </c>
      <c r="AT8" s="47">
        <f t="shared" si="1"/>
        <v>15200.11</v>
      </c>
      <c r="AU8" s="48">
        <f>+AT8*$F8</f>
        <v>152001.1</v>
      </c>
      <c r="AV8" s="52">
        <f t="shared" si="3"/>
        <v>11673</v>
      </c>
      <c r="AW8" s="53">
        <f t="shared" si="4"/>
        <v>4703</v>
      </c>
      <c r="AX8" s="54">
        <f t="shared" si="5"/>
        <v>0.40289557097575601</v>
      </c>
      <c r="AY8" s="55">
        <f t="shared" si="6"/>
        <v>16376</v>
      </c>
      <c r="AZ8" s="56">
        <f t="shared" si="7"/>
        <v>6970</v>
      </c>
    </row>
    <row r="9" spans="2:52" s="28" customFormat="1" ht="46.8" x14ac:dyDescent="0.3">
      <c r="B9" s="59">
        <v>5</v>
      </c>
      <c r="C9" s="3" t="s">
        <v>46</v>
      </c>
      <c r="D9" s="2" t="s">
        <v>47</v>
      </c>
      <c r="E9" s="2" t="s">
        <v>41</v>
      </c>
      <c r="F9" s="20">
        <v>100</v>
      </c>
      <c r="G9" s="60" t="s">
        <v>26</v>
      </c>
      <c r="H9" s="86" t="s">
        <v>170</v>
      </c>
      <c r="I9" s="82">
        <v>1173.01</v>
      </c>
      <c r="J9" s="82">
        <f t="shared" si="8"/>
        <v>223</v>
      </c>
      <c r="K9" s="47">
        <f t="shared" si="9"/>
        <v>1396.01</v>
      </c>
      <c r="L9" s="130">
        <f t="shared" si="10"/>
        <v>139601</v>
      </c>
      <c r="M9" s="86" t="s">
        <v>171</v>
      </c>
      <c r="N9" s="82">
        <v>8900</v>
      </c>
      <c r="O9" s="82">
        <f t="shared" si="11"/>
        <v>1691</v>
      </c>
      <c r="P9" s="47">
        <f t="shared" si="12"/>
        <v>10591</v>
      </c>
      <c r="Q9" s="130">
        <f t="shared" si="28"/>
        <v>1059100</v>
      </c>
      <c r="R9" s="85" t="s">
        <v>161</v>
      </c>
      <c r="S9" s="82">
        <v>1512.6050420168067</v>
      </c>
      <c r="T9" s="97">
        <f t="shared" si="13"/>
        <v>287</v>
      </c>
      <c r="U9" s="47">
        <f t="shared" si="14"/>
        <v>1799.6050420168067</v>
      </c>
      <c r="V9" s="83">
        <f t="shared" si="15"/>
        <v>179960.50420168065</v>
      </c>
      <c r="W9" s="85" t="s">
        <v>173</v>
      </c>
      <c r="X9" s="82">
        <v>4315</v>
      </c>
      <c r="Y9" s="82">
        <f t="shared" si="16"/>
        <v>820</v>
      </c>
      <c r="Z9" s="47">
        <f t="shared" si="17"/>
        <v>5135</v>
      </c>
      <c r="AA9" s="83">
        <f t="shared" si="18"/>
        <v>513500</v>
      </c>
      <c r="AB9" s="85" t="s">
        <v>172</v>
      </c>
      <c r="AC9" s="82">
        <v>13275</v>
      </c>
      <c r="AD9" s="46">
        <f t="shared" si="19"/>
        <v>2522</v>
      </c>
      <c r="AE9" s="47">
        <f t="shared" si="20"/>
        <v>15797</v>
      </c>
      <c r="AF9" s="48">
        <f t="shared" si="21"/>
        <v>1579700</v>
      </c>
      <c r="AG9" s="49" t="s">
        <v>178</v>
      </c>
      <c r="AH9" s="50">
        <v>2500</v>
      </c>
      <c r="AI9" s="50">
        <f t="shared" si="22"/>
        <v>475</v>
      </c>
      <c r="AJ9" s="47">
        <f t="shared" si="23"/>
        <v>2975</v>
      </c>
      <c r="AK9" s="48">
        <f t="shared" si="24"/>
        <v>297500</v>
      </c>
      <c r="AL9" s="42" t="s">
        <v>186</v>
      </c>
      <c r="AM9" s="50">
        <v>3800</v>
      </c>
      <c r="AN9" s="50">
        <f t="shared" si="25"/>
        <v>722</v>
      </c>
      <c r="AO9" s="47">
        <f t="shared" si="26"/>
        <v>4522</v>
      </c>
      <c r="AP9" s="62">
        <f t="shared" si="27"/>
        <v>452200</v>
      </c>
      <c r="AQ9" s="89" t="s">
        <v>214</v>
      </c>
      <c r="AR9" s="46">
        <v>1932.77</v>
      </c>
      <c r="AS9" s="46">
        <f t="shared" si="0"/>
        <v>367</v>
      </c>
      <c r="AT9" s="47">
        <f t="shared" si="1"/>
        <v>2299.77</v>
      </c>
      <c r="AU9" s="48">
        <f t="shared" si="2"/>
        <v>229977</v>
      </c>
      <c r="AV9" s="52">
        <f t="shared" si="3"/>
        <v>5564</v>
      </c>
      <c r="AW9" s="53">
        <f t="shared" si="4"/>
        <v>3280</v>
      </c>
      <c r="AX9" s="54">
        <f t="shared" si="5"/>
        <v>0.58950395398993527</v>
      </c>
      <c r="AY9" s="55">
        <f t="shared" si="6"/>
        <v>8844</v>
      </c>
      <c r="AZ9" s="56">
        <f t="shared" si="7"/>
        <v>2284</v>
      </c>
    </row>
    <row r="10" spans="2:52" s="28" customFormat="1" ht="46.8" x14ac:dyDescent="0.3">
      <c r="B10" s="59">
        <v>6</v>
      </c>
      <c r="C10" s="3" t="s">
        <v>48</v>
      </c>
      <c r="D10" s="7" t="s">
        <v>49</v>
      </c>
      <c r="E10" s="2" t="s">
        <v>41</v>
      </c>
      <c r="F10" s="20">
        <v>25</v>
      </c>
      <c r="G10" s="60" t="s">
        <v>26</v>
      </c>
      <c r="H10" s="86" t="s">
        <v>170</v>
      </c>
      <c r="I10" s="82">
        <v>115000</v>
      </c>
      <c r="J10" s="82">
        <f t="shared" si="8"/>
        <v>21850</v>
      </c>
      <c r="K10" s="47">
        <f t="shared" si="9"/>
        <v>136850</v>
      </c>
      <c r="L10" s="130">
        <f t="shared" si="10"/>
        <v>3421250</v>
      </c>
      <c r="M10" s="86" t="s">
        <v>171</v>
      </c>
      <c r="N10" s="82">
        <v>199000</v>
      </c>
      <c r="O10" s="82">
        <f t="shared" si="11"/>
        <v>37810</v>
      </c>
      <c r="P10" s="47">
        <f t="shared" si="12"/>
        <v>236810</v>
      </c>
      <c r="Q10" s="130">
        <f t="shared" si="28"/>
        <v>5920250</v>
      </c>
      <c r="R10" s="85" t="s">
        <v>161</v>
      </c>
      <c r="S10" s="82">
        <v>115966.38655462186</v>
      </c>
      <c r="T10" s="97">
        <f t="shared" si="13"/>
        <v>22034</v>
      </c>
      <c r="U10" s="47">
        <f t="shared" si="14"/>
        <v>138000.38655462186</v>
      </c>
      <c r="V10" s="83">
        <f t="shared" si="15"/>
        <v>3450009.6638655467</v>
      </c>
      <c r="W10" s="85" t="s">
        <v>173</v>
      </c>
      <c r="X10" s="82">
        <v>149260</v>
      </c>
      <c r="Y10" s="82">
        <f t="shared" si="16"/>
        <v>28359</v>
      </c>
      <c r="Z10" s="47">
        <f t="shared" si="17"/>
        <v>177619</v>
      </c>
      <c r="AA10" s="83">
        <f t="shared" si="18"/>
        <v>4440475</v>
      </c>
      <c r="AB10" s="85" t="s">
        <v>172</v>
      </c>
      <c r="AC10" s="82">
        <v>175600</v>
      </c>
      <c r="AD10" s="46">
        <f t="shared" si="19"/>
        <v>33364</v>
      </c>
      <c r="AE10" s="47">
        <f t="shared" si="20"/>
        <v>208964</v>
      </c>
      <c r="AF10" s="48">
        <f t="shared" si="21"/>
        <v>5224100</v>
      </c>
      <c r="AG10" s="49" t="s">
        <v>178</v>
      </c>
      <c r="AH10" s="50">
        <v>190000</v>
      </c>
      <c r="AI10" s="50">
        <f t="shared" si="22"/>
        <v>36100</v>
      </c>
      <c r="AJ10" s="47">
        <f t="shared" si="23"/>
        <v>226100</v>
      </c>
      <c r="AK10" s="48">
        <f t="shared" si="24"/>
        <v>5652500</v>
      </c>
      <c r="AL10" s="42" t="s">
        <v>186</v>
      </c>
      <c r="AM10" s="50">
        <v>180000</v>
      </c>
      <c r="AN10" s="50">
        <f t="shared" si="25"/>
        <v>34200</v>
      </c>
      <c r="AO10" s="47">
        <f t="shared" si="26"/>
        <v>214200</v>
      </c>
      <c r="AP10" s="62">
        <f t="shared" si="27"/>
        <v>5355000</v>
      </c>
      <c r="AQ10" s="89" t="s">
        <v>214</v>
      </c>
      <c r="AR10" s="46">
        <v>121848.74</v>
      </c>
      <c r="AS10" s="46">
        <f t="shared" si="0"/>
        <v>23151</v>
      </c>
      <c r="AT10" s="47">
        <f t="shared" si="1"/>
        <v>144999.74</v>
      </c>
      <c r="AU10" s="48">
        <f t="shared" si="2"/>
        <v>3624993.5</v>
      </c>
      <c r="AV10" s="52">
        <f t="shared" si="3"/>
        <v>185443</v>
      </c>
      <c r="AW10" s="53">
        <f t="shared" si="4"/>
        <v>42223</v>
      </c>
      <c r="AX10" s="54">
        <f t="shared" si="5"/>
        <v>0.22768721386086291</v>
      </c>
      <c r="AY10" s="55">
        <f t="shared" si="6"/>
        <v>227666</v>
      </c>
      <c r="AZ10" s="56">
        <f t="shared" si="7"/>
        <v>143220</v>
      </c>
    </row>
    <row r="11" spans="2:52" s="28" customFormat="1" ht="46.8" x14ac:dyDescent="0.3">
      <c r="B11" s="59">
        <v>7</v>
      </c>
      <c r="C11" s="3" t="s">
        <v>50</v>
      </c>
      <c r="D11" s="7" t="s">
        <v>51</v>
      </c>
      <c r="E11" s="2" t="s">
        <v>41</v>
      </c>
      <c r="F11" s="20">
        <v>10</v>
      </c>
      <c r="G11" s="60" t="s">
        <v>26</v>
      </c>
      <c r="H11" s="86"/>
      <c r="I11" s="82">
        <v>0</v>
      </c>
      <c r="J11" s="82">
        <f t="shared" si="8"/>
        <v>0</v>
      </c>
      <c r="K11" s="47">
        <f t="shared" si="9"/>
        <v>0</v>
      </c>
      <c r="L11" s="130">
        <f t="shared" si="10"/>
        <v>0</v>
      </c>
      <c r="M11" s="86" t="s">
        <v>171</v>
      </c>
      <c r="N11" s="82">
        <v>67000</v>
      </c>
      <c r="O11" s="82">
        <f t="shared" si="11"/>
        <v>12730</v>
      </c>
      <c r="P11" s="47">
        <f t="shared" si="12"/>
        <v>79730</v>
      </c>
      <c r="Q11" s="130">
        <f>+P11*F11</f>
        <v>797300</v>
      </c>
      <c r="R11" s="86" t="s">
        <v>161</v>
      </c>
      <c r="S11" s="82">
        <v>33613.445378151264</v>
      </c>
      <c r="T11" s="82">
        <f t="shared" si="13"/>
        <v>6387</v>
      </c>
      <c r="U11" s="47">
        <f t="shared" si="14"/>
        <v>40000.445378151264</v>
      </c>
      <c r="V11" s="130">
        <f t="shared" si="15"/>
        <v>400004.45378151262</v>
      </c>
      <c r="W11" s="85" t="s">
        <v>173</v>
      </c>
      <c r="X11" s="82">
        <v>39154</v>
      </c>
      <c r="Y11" s="82">
        <f t="shared" si="16"/>
        <v>7439</v>
      </c>
      <c r="Z11" s="47">
        <f t="shared" si="17"/>
        <v>46593</v>
      </c>
      <c r="AA11" s="83">
        <f t="shared" si="18"/>
        <v>465930</v>
      </c>
      <c r="AB11" s="85" t="s">
        <v>172</v>
      </c>
      <c r="AC11" s="82">
        <v>38900</v>
      </c>
      <c r="AD11" s="68">
        <f t="shared" si="19"/>
        <v>7391</v>
      </c>
      <c r="AE11" s="69">
        <f t="shared" si="20"/>
        <v>46291</v>
      </c>
      <c r="AF11" s="70">
        <f t="shared" si="21"/>
        <v>462910</v>
      </c>
      <c r="AG11" s="49" t="s">
        <v>178</v>
      </c>
      <c r="AH11" s="50">
        <v>39990</v>
      </c>
      <c r="AI11" s="50">
        <f t="shared" si="22"/>
        <v>7598</v>
      </c>
      <c r="AJ11" s="47">
        <f t="shared" si="23"/>
        <v>47588</v>
      </c>
      <c r="AK11" s="48">
        <f t="shared" si="24"/>
        <v>475880</v>
      </c>
      <c r="AL11" s="81" t="s">
        <v>186</v>
      </c>
      <c r="AM11" s="79">
        <v>67000</v>
      </c>
      <c r="AN11" s="50">
        <f t="shared" si="25"/>
        <v>12730</v>
      </c>
      <c r="AO11" s="47">
        <f t="shared" si="26"/>
        <v>79730</v>
      </c>
      <c r="AP11" s="62">
        <f t="shared" si="27"/>
        <v>797300</v>
      </c>
      <c r="AQ11" s="89" t="s">
        <v>214</v>
      </c>
      <c r="AR11" s="46">
        <v>62352.94</v>
      </c>
      <c r="AS11" s="46">
        <f t="shared" si="0"/>
        <v>11847</v>
      </c>
      <c r="AT11" s="47">
        <f t="shared" si="1"/>
        <v>74199.94</v>
      </c>
      <c r="AU11" s="48">
        <f t="shared" si="2"/>
        <v>741999.4</v>
      </c>
      <c r="AV11" s="52">
        <f t="shared" si="3"/>
        <v>51767</v>
      </c>
      <c r="AW11" s="53">
        <f t="shared" si="4"/>
        <v>30541</v>
      </c>
      <c r="AX11" s="54">
        <f t="shared" si="5"/>
        <v>0.58997044449166458</v>
      </c>
      <c r="AY11" s="55">
        <f t="shared" si="6"/>
        <v>82308</v>
      </c>
      <c r="AZ11" s="56">
        <f t="shared" si="7"/>
        <v>21226</v>
      </c>
    </row>
    <row r="12" spans="2:52" s="28" customFormat="1" ht="46.8" x14ac:dyDescent="0.3">
      <c r="B12" s="59">
        <v>8</v>
      </c>
      <c r="C12" s="3" t="s">
        <v>52</v>
      </c>
      <c r="D12" s="7" t="s">
        <v>53</v>
      </c>
      <c r="E12" s="2" t="s">
        <v>41</v>
      </c>
      <c r="F12" s="20">
        <v>15</v>
      </c>
      <c r="G12" s="60" t="s">
        <v>26</v>
      </c>
      <c r="H12" s="86" t="s">
        <v>170</v>
      </c>
      <c r="I12" s="82">
        <v>1511.63</v>
      </c>
      <c r="J12" s="82">
        <f t="shared" si="8"/>
        <v>287</v>
      </c>
      <c r="K12" s="47">
        <f t="shared" si="9"/>
        <v>1798.63</v>
      </c>
      <c r="L12" s="130">
        <f t="shared" si="10"/>
        <v>26979.45</v>
      </c>
      <c r="M12" s="86" t="s">
        <v>171</v>
      </c>
      <c r="N12" s="82">
        <v>12000</v>
      </c>
      <c r="O12" s="82">
        <f t="shared" si="11"/>
        <v>2280</v>
      </c>
      <c r="P12" s="47">
        <f t="shared" si="12"/>
        <v>14280</v>
      </c>
      <c r="Q12" s="130">
        <f t="shared" si="28"/>
        <v>214200</v>
      </c>
      <c r="R12" s="85" t="s">
        <v>161</v>
      </c>
      <c r="S12" s="82">
        <v>1176.4705882352941</v>
      </c>
      <c r="T12" s="97">
        <f t="shared" si="13"/>
        <v>224</v>
      </c>
      <c r="U12" s="47">
        <f t="shared" si="14"/>
        <v>1400.4705882352941</v>
      </c>
      <c r="V12" s="83">
        <f t="shared" si="15"/>
        <v>21007.058823529413</v>
      </c>
      <c r="W12" s="85" t="s">
        <v>173</v>
      </c>
      <c r="X12" s="82">
        <v>1782</v>
      </c>
      <c r="Y12" s="82">
        <f t="shared" si="16"/>
        <v>339</v>
      </c>
      <c r="Z12" s="47">
        <f t="shared" si="17"/>
        <v>2121</v>
      </c>
      <c r="AA12" s="83">
        <f t="shared" si="18"/>
        <v>31815</v>
      </c>
      <c r="AB12" s="85" t="s">
        <v>172</v>
      </c>
      <c r="AC12" s="82">
        <v>3500</v>
      </c>
      <c r="AD12" s="46">
        <f t="shared" si="19"/>
        <v>665</v>
      </c>
      <c r="AE12" s="47">
        <f t="shared" si="20"/>
        <v>4165</v>
      </c>
      <c r="AF12" s="48">
        <f t="shared" si="21"/>
        <v>62475</v>
      </c>
      <c r="AG12" s="49" t="s">
        <v>178</v>
      </c>
      <c r="AH12" s="50">
        <v>3900</v>
      </c>
      <c r="AI12" s="50">
        <f t="shared" si="22"/>
        <v>741</v>
      </c>
      <c r="AJ12" s="47">
        <f t="shared" si="23"/>
        <v>4641</v>
      </c>
      <c r="AK12" s="48">
        <f t="shared" si="24"/>
        <v>69615</v>
      </c>
      <c r="AL12" s="81" t="s">
        <v>186</v>
      </c>
      <c r="AM12" s="79">
        <v>5500</v>
      </c>
      <c r="AN12" s="50">
        <f t="shared" si="25"/>
        <v>1045</v>
      </c>
      <c r="AO12" s="47">
        <f t="shared" si="26"/>
        <v>6545</v>
      </c>
      <c r="AP12" s="62">
        <f t="shared" si="27"/>
        <v>98175</v>
      </c>
      <c r="AQ12" s="89" t="s">
        <v>214</v>
      </c>
      <c r="AR12" s="46">
        <v>1680.67</v>
      </c>
      <c r="AS12" s="46">
        <f t="shared" si="0"/>
        <v>319</v>
      </c>
      <c r="AT12" s="47">
        <f t="shared" si="1"/>
        <v>1999.67</v>
      </c>
      <c r="AU12" s="48">
        <f t="shared" si="2"/>
        <v>29995.050000000003</v>
      </c>
      <c r="AV12" s="52">
        <f t="shared" si="3"/>
        <v>4619</v>
      </c>
      <c r="AW12" s="53">
        <f t="shared" si="4"/>
        <v>4566</v>
      </c>
      <c r="AX12" s="54">
        <f t="shared" si="5"/>
        <v>0.98852565490365885</v>
      </c>
      <c r="AY12" s="55">
        <f t="shared" si="6"/>
        <v>9185</v>
      </c>
      <c r="AZ12" s="56">
        <f t="shared" si="7"/>
        <v>53</v>
      </c>
    </row>
    <row r="13" spans="2:52" s="28" customFormat="1" ht="46.8" x14ac:dyDescent="0.3">
      <c r="B13" s="59">
        <v>9</v>
      </c>
      <c r="C13" s="3" t="s">
        <v>54</v>
      </c>
      <c r="D13" s="7" t="s">
        <v>55</v>
      </c>
      <c r="E13" s="2" t="s">
        <v>41</v>
      </c>
      <c r="F13" s="20">
        <v>20</v>
      </c>
      <c r="G13" s="60" t="s">
        <v>26</v>
      </c>
      <c r="H13" s="86" t="s">
        <v>170</v>
      </c>
      <c r="I13" s="82">
        <v>10427.870000000001</v>
      </c>
      <c r="J13" s="82">
        <f t="shared" si="8"/>
        <v>1981</v>
      </c>
      <c r="K13" s="47">
        <f t="shared" si="9"/>
        <v>12408.87</v>
      </c>
      <c r="L13" s="130">
        <f t="shared" si="10"/>
        <v>248177.40000000002</v>
      </c>
      <c r="M13" s="86" t="s">
        <v>171</v>
      </c>
      <c r="N13" s="82">
        <v>3400</v>
      </c>
      <c r="O13" s="82">
        <f t="shared" si="11"/>
        <v>646</v>
      </c>
      <c r="P13" s="47">
        <f t="shared" si="12"/>
        <v>4046</v>
      </c>
      <c r="Q13" s="130">
        <f t="shared" si="28"/>
        <v>80920</v>
      </c>
      <c r="R13" s="85" t="s">
        <v>161</v>
      </c>
      <c r="S13" s="82">
        <v>16134.453781512606</v>
      </c>
      <c r="T13" s="97">
        <f t="shared" si="13"/>
        <v>3066</v>
      </c>
      <c r="U13" s="47">
        <f t="shared" si="14"/>
        <v>19200.453781512606</v>
      </c>
      <c r="V13" s="83">
        <f t="shared" si="15"/>
        <v>384009.07563025213</v>
      </c>
      <c r="W13" s="85" t="s">
        <v>173</v>
      </c>
      <c r="X13" s="82">
        <v>593</v>
      </c>
      <c r="Y13" s="82">
        <f t="shared" si="16"/>
        <v>113</v>
      </c>
      <c r="Z13" s="47">
        <f t="shared" si="17"/>
        <v>706</v>
      </c>
      <c r="AA13" s="83">
        <f t="shared" si="18"/>
        <v>14120</v>
      </c>
      <c r="AB13" s="85" t="s">
        <v>172</v>
      </c>
      <c r="AC13" s="82">
        <v>3000</v>
      </c>
      <c r="AD13" s="46">
        <f t="shared" si="19"/>
        <v>570</v>
      </c>
      <c r="AE13" s="47">
        <f t="shared" si="20"/>
        <v>3570</v>
      </c>
      <c r="AF13" s="48">
        <f t="shared" si="21"/>
        <v>71400</v>
      </c>
      <c r="AG13" s="49" t="s">
        <v>178</v>
      </c>
      <c r="AH13" s="50">
        <v>490</v>
      </c>
      <c r="AI13" s="50">
        <f t="shared" si="22"/>
        <v>93</v>
      </c>
      <c r="AJ13" s="47">
        <f t="shared" si="23"/>
        <v>583</v>
      </c>
      <c r="AK13" s="48">
        <f t="shared" si="24"/>
        <v>11660</v>
      </c>
      <c r="AL13" s="81" t="s">
        <v>186</v>
      </c>
      <c r="AM13" s="79">
        <v>7200</v>
      </c>
      <c r="AN13" s="50">
        <f t="shared" si="25"/>
        <v>1368</v>
      </c>
      <c r="AO13" s="47">
        <f t="shared" si="26"/>
        <v>8568</v>
      </c>
      <c r="AP13" s="62">
        <f t="shared" si="27"/>
        <v>171360</v>
      </c>
      <c r="AQ13" s="89"/>
      <c r="AR13" s="46">
        <v>0</v>
      </c>
      <c r="AS13" s="46">
        <f t="shared" si="0"/>
        <v>0</v>
      </c>
      <c r="AT13" s="47">
        <f t="shared" si="1"/>
        <v>0</v>
      </c>
      <c r="AU13" s="48">
        <f t="shared" si="2"/>
        <v>0</v>
      </c>
      <c r="AV13" s="52">
        <f t="shared" si="3"/>
        <v>6135</v>
      </c>
      <c r="AW13" s="53">
        <f t="shared" si="4"/>
        <v>4753</v>
      </c>
      <c r="AX13" s="54">
        <f t="shared" si="5"/>
        <v>0.77473512632436836</v>
      </c>
      <c r="AY13" s="55">
        <f t="shared" si="6"/>
        <v>10888</v>
      </c>
      <c r="AZ13" s="56">
        <f t="shared" si="7"/>
        <v>1382</v>
      </c>
    </row>
    <row r="14" spans="2:52" s="28" customFormat="1" ht="46.8" x14ac:dyDescent="0.3">
      <c r="B14" s="59">
        <v>10</v>
      </c>
      <c r="C14" s="3" t="s">
        <v>56</v>
      </c>
      <c r="D14" s="7" t="s">
        <v>57</v>
      </c>
      <c r="E14" s="2" t="s">
        <v>41</v>
      </c>
      <c r="F14" s="20">
        <v>20</v>
      </c>
      <c r="G14" s="60" t="s">
        <v>26</v>
      </c>
      <c r="H14" s="86" t="s">
        <v>170</v>
      </c>
      <c r="I14" s="82">
        <v>7970.91</v>
      </c>
      <c r="J14" s="82">
        <f t="shared" si="8"/>
        <v>1514</v>
      </c>
      <c r="K14" s="47">
        <f t="shared" si="9"/>
        <v>9484.91</v>
      </c>
      <c r="L14" s="130">
        <f t="shared" si="10"/>
        <v>189698.2</v>
      </c>
      <c r="M14" s="86" t="s">
        <v>171</v>
      </c>
      <c r="N14" s="82">
        <v>73000</v>
      </c>
      <c r="O14" s="82">
        <f t="shared" si="11"/>
        <v>13870</v>
      </c>
      <c r="P14" s="47">
        <f t="shared" si="12"/>
        <v>86870</v>
      </c>
      <c r="Q14" s="130">
        <f t="shared" si="28"/>
        <v>1737400</v>
      </c>
      <c r="R14" s="85" t="s">
        <v>161</v>
      </c>
      <c r="S14" s="82">
        <v>7563.0252100840344</v>
      </c>
      <c r="T14" s="97">
        <f t="shared" si="13"/>
        <v>1437</v>
      </c>
      <c r="U14" s="47">
        <f t="shared" si="14"/>
        <v>9000.0252100840335</v>
      </c>
      <c r="V14" s="83">
        <f t="shared" si="15"/>
        <v>180000.50420168065</v>
      </c>
      <c r="W14" s="85" t="s">
        <v>173</v>
      </c>
      <c r="X14" s="82">
        <v>9420</v>
      </c>
      <c r="Y14" s="82">
        <f t="shared" si="16"/>
        <v>1790</v>
      </c>
      <c r="Z14" s="47">
        <f t="shared" si="17"/>
        <v>11210</v>
      </c>
      <c r="AA14" s="83">
        <f t="shared" si="18"/>
        <v>224200</v>
      </c>
      <c r="AB14" s="85" t="s">
        <v>172</v>
      </c>
      <c r="AC14" s="82">
        <v>2650</v>
      </c>
      <c r="AD14" s="46">
        <f t="shared" si="19"/>
        <v>504</v>
      </c>
      <c r="AE14" s="47">
        <f t="shared" si="20"/>
        <v>3154</v>
      </c>
      <c r="AF14" s="48">
        <f t="shared" si="21"/>
        <v>63080</v>
      </c>
      <c r="AG14" s="49" t="s">
        <v>178</v>
      </c>
      <c r="AH14" s="50">
        <v>15000</v>
      </c>
      <c r="AI14" s="50">
        <f t="shared" si="22"/>
        <v>2850</v>
      </c>
      <c r="AJ14" s="47">
        <f t="shared" si="23"/>
        <v>17850</v>
      </c>
      <c r="AK14" s="48">
        <f t="shared" si="24"/>
        <v>357000</v>
      </c>
      <c r="AL14" s="42" t="s">
        <v>186</v>
      </c>
      <c r="AM14" s="50">
        <v>10200</v>
      </c>
      <c r="AN14" s="50">
        <f t="shared" si="25"/>
        <v>1938</v>
      </c>
      <c r="AO14" s="47">
        <f t="shared" si="26"/>
        <v>12138</v>
      </c>
      <c r="AP14" s="62">
        <f t="shared" si="27"/>
        <v>242760</v>
      </c>
      <c r="AQ14" s="89"/>
      <c r="AR14" s="46">
        <v>0</v>
      </c>
      <c r="AS14" s="46">
        <f t="shared" si="0"/>
        <v>0</v>
      </c>
      <c r="AT14" s="47">
        <f t="shared" si="1"/>
        <v>0</v>
      </c>
      <c r="AU14" s="48">
        <f t="shared" si="2"/>
        <v>0</v>
      </c>
      <c r="AV14" s="52">
        <f t="shared" si="3"/>
        <v>18713</v>
      </c>
      <c r="AW14" s="53">
        <f t="shared" si="4"/>
        <v>31336</v>
      </c>
      <c r="AX14" s="54">
        <f t="shared" si="5"/>
        <v>1.6745577940469192</v>
      </c>
      <c r="AY14" s="55">
        <f t="shared" si="6"/>
        <v>50049</v>
      </c>
      <c r="AZ14" s="56">
        <f t="shared" si="7"/>
        <v>-12623</v>
      </c>
    </row>
    <row r="15" spans="2:52" s="28" customFormat="1" ht="46.8" x14ac:dyDescent="0.3">
      <c r="B15" s="59">
        <v>11</v>
      </c>
      <c r="C15" s="3" t="s">
        <v>58</v>
      </c>
      <c r="D15" s="8" t="s">
        <v>59</v>
      </c>
      <c r="E15" s="2" t="s">
        <v>41</v>
      </c>
      <c r="F15" s="20">
        <v>100</v>
      </c>
      <c r="G15" s="60" t="s">
        <v>26</v>
      </c>
      <c r="H15" s="86" t="s">
        <v>170</v>
      </c>
      <c r="I15" s="82">
        <v>1333.04</v>
      </c>
      <c r="J15" s="82">
        <f t="shared" si="8"/>
        <v>253</v>
      </c>
      <c r="K15" s="47">
        <f t="shared" si="9"/>
        <v>1586.04</v>
      </c>
      <c r="L15" s="130">
        <f t="shared" si="10"/>
        <v>158604</v>
      </c>
      <c r="M15" s="132" t="s">
        <v>171</v>
      </c>
      <c r="N15" s="82">
        <v>13200</v>
      </c>
      <c r="O15" s="82">
        <f t="shared" si="11"/>
        <v>2508</v>
      </c>
      <c r="P15" s="47">
        <f t="shared" si="12"/>
        <v>15708</v>
      </c>
      <c r="Q15" s="130">
        <f t="shared" si="28"/>
        <v>1570800</v>
      </c>
      <c r="R15" s="85" t="s">
        <v>161</v>
      </c>
      <c r="S15" s="82">
        <v>1176.4705882352941</v>
      </c>
      <c r="T15" s="97">
        <f t="shared" si="13"/>
        <v>224</v>
      </c>
      <c r="U15" s="47">
        <f t="shared" si="14"/>
        <v>1400.4705882352941</v>
      </c>
      <c r="V15" s="83">
        <f t="shared" si="15"/>
        <v>140047.05882352943</v>
      </c>
      <c r="W15" s="85" t="s">
        <v>173</v>
      </c>
      <c r="X15" s="82">
        <v>3642</v>
      </c>
      <c r="Y15" s="82">
        <f t="shared" si="16"/>
        <v>692</v>
      </c>
      <c r="Z15" s="47">
        <f t="shared" si="17"/>
        <v>4334</v>
      </c>
      <c r="AA15" s="83">
        <f t="shared" si="18"/>
        <v>433400</v>
      </c>
      <c r="AB15" s="85" t="s">
        <v>172</v>
      </c>
      <c r="AC15" s="82">
        <v>6230</v>
      </c>
      <c r="AD15" s="46">
        <f t="shared" si="19"/>
        <v>1184</v>
      </c>
      <c r="AE15" s="47">
        <f t="shared" si="20"/>
        <v>7414</v>
      </c>
      <c r="AF15" s="48">
        <f t="shared" si="21"/>
        <v>741400</v>
      </c>
      <c r="AG15" s="49" t="s">
        <v>178</v>
      </c>
      <c r="AH15" s="50">
        <v>2000</v>
      </c>
      <c r="AI15" s="50">
        <f t="shared" si="22"/>
        <v>380</v>
      </c>
      <c r="AJ15" s="47">
        <f t="shared" si="23"/>
        <v>2380</v>
      </c>
      <c r="AK15" s="48">
        <f t="shared" si="24"/>
        <v>238000</v>
      </c>
      <c r="AL15" s="42" t="s">
        <v>186</v>
      </c>
      <c r="AM15" s="50">
        <v>3800</v>
      </c>
      <c r="AN15" s="50">
        <f t="shared" si="25"/>
        <v>722</v>
      </c>
      <c r="AO15" s="47">
        <f t="shared" si="26"/>
        <v>4522</v>
      </c>
      <c r="AP15" s="62">
        <f t="shared" si="27"/>
        <v>452200</v>
      </c>
      <c r="AQ15" s="89" t="s">
        <v>214</v>
      </c>
      <c r="AR15" s="46">
        <v>2268.91</v>
      </c>
      <c r="AS15" s="46">
        <f t="shared" si="0"/>
        <v>431</v>
      </c>
      <c r="AT15" s="47">
        <f t="shared" si="1"/>
        <v>2699.91</v>
      </c>
      <c r="AU15" s="48">
        <f t="shared" si="2"/>
        <v>269991</v>
      </c>
      <c r="AV15" s="52">
        <f t="shared" si="3"/>
        <v>5006</v>
      </c>
      <c r="AW15" s="53">
        <f t="shared" si="4"/>
        <v>5253</v>
      </c>
      <c r="AX15" s="54">
        <f t="shared" si="5"/>
        <v>1.0493407910507391</v>
      </c>
      <c r="AY15" s="55">
        <f t="shared" si="6"/>
        <v>10259</v>
      </c>
      <c r="AZ15" s="56">
        <f t="shared" si="7"/>
        <v>-247</v>
      </c>
    </row>
    <row r="16" spans="2:52" s="28" customFormat="1" ht="46.8" x14ac:dyDescent="0.3">
      <c r="B16" s="59">
        <v>12</v>
      </c>
      <c r="C16" s="3" t="s">
        <v>60</v>
      </c>
      <c r="D16" s="7" t="s">
        <v>61</v>
      </c>
      <c r="E16" s="2" t="s">
        <v>41</v>
      </c>
      <c r="F16" s="20">
        <v>30</v>
      </c>
      <c r="G16" s="60" t="s">
        <v>26</v>
      </c>
      <c r="H16" s="86" t="s">
        <v>170</v>
      </c>
      <c r="I16" s="82">
        <v>4894.0600000000004</v>
      </c>
      <c r="J16" s="82">
        <f t="shared" si="8"/>
        <v>930</v>
      </c>
      <c r="K16" s="47">
        <f t="shared" si="9"/>
        <v>5824.06</v>
      </c>
      <c r="L16" s="130">
        <f t="shared" si="10"/>
        <v>174721.80000000002</v>
      </c>
      <c r="M16" s="133" t="s">
        <v>171</v>
      </c>
      <c r="N16" s="82">
        <v>10200</v>
      </c>
      <c r="O16" s="82">
        <f t="shared" si="11"/>
        <v>1938</v>
      </c>
      <c r="P16" s="47">
        <f t="shared" si="12"/>
        <v>12138</v>
      </c>
      <c r="Q16" s="130">
        <f t="shared" si="28"/>
        <v>364140</v>
      </c>
      <c r="R16" s="85" t="s">
        <v>161</v>
      </c>
      <c r="S16" s="82">
        <v>1680.6722689075632</v>
      </c>
      <c r="T16" s="97">
        <f t="shared" si="13"/>
        <v>319</v>
      </c>
      <c r="U16" s="47">
        <f t="shared" si="14"/>
        <v>1999.6722689075632</v>
      </c>
      <c r="V16" s="83">
        <f t="shared" si="15"/>
        <v>59990.168067226899</v>
      </c>
      <c r="W16" s="85" t="s">
        <v>173</v>
      </c>
      <c r="X16" s="82">
        <v>5209</v>
      </c>
      <c r="Y16" s="82">
        <f t="shared" si="16"/>
        <v>990</v>
      </c>
      <c r="Z16" s="47">
        <f t="shared" si="17"/>
        <v>6199</v>
      </c>
      <c r="AA16" s="83">
        <f t="shared" si="18"/>
        <v>185970</v>
      </c>
      <c r="AB16" s="85" t="s">
        <v>172</v>
      </c>
      <c r="AC16" s="82">
        <v>6750</v>
      </c>
      <c r="AD16" s="46">
        <f t="shared" si="19"/>
        <v>1283</v>
      </c>
      <c r="AE16" s="47">
        <f t="shared" si="20"/>
        <v>8033</v>
      </c>
      <c r="AF16" s="48">
        <f t="shared" si="21"/>
        <v>240990</v>
      </c>
      <c r="AG16" s="49" t="s">
        <v>178</v>
      </c>
      <c r="AH16" s="50">
        <v>3500</v>
      </c>
      <c r="AI16" s="50">
        <f t="shared" si="22"/>
        <v>665</v>
      </c>
      <c r="AJ16" s="47">
        <f t="shared" si="23"/>
        <v>4165</v>
      </c>
      <c r="AK16" s="48">
        <f t="shared" si="24"/>
        <v>124950</v>
      </c>
      <c r="AL16" s="42" t="s">
        <v>186</v>
      </c>
      <c r="AM16" s="50">
        <v>5950</v>
      </c>
      <c r="AN16" s="50">
        <f t="shared" si="25"/>
        <v>1131</v>
      </c>
      <c r="AO16" s="47">
        <f t="shared" si="26"/>
        <v>7081</v>
      </c>
      <c r="AP16" s="62">
        <f t="shared" si="27"/>
        <v>212430</v>
      </c>
      <c r="AQ16" s="89" t="s">
        <v>214</v>
      </c>
      <c r="AR16" s="46">
        <v>6722.69</v>
      </c>
      <c r="AS16" s="46">
        <f t="shared" si="0"/>
        <v>1277</v>
      </c>
      <c r="AT16" s="47">
        <f t="shared" si="1"/>
        <v>7999.69</v>
      </c>
      <c r="AU16" s="48">
        <f t="shared" si="2"/>
        <v>239990.69999999998</v>
      </c>
      <c r="AV16" s="52">
        <f t="shared" si="3"/>
        <v>6680</v>
      </c>
      <c r="AW16" s="53">
        <f t="shared" si="4"/>
        <v>2678</v>
      </c>
      <c r="AX16" s="54">
        <f t="shared" si="5"/>
        <v>0.40089820359281436</v>
      </c>
      <c r="AY16" s="55">
        <f t="shared" si="6"/>
        <v>9358</v>
      </c>
      <c r="AZ16" s="56">
        <f t="shared" si="7"/>
        <v>4002</v>
      </c>
    </row>
    <row r="17" spans="2:52" s="28" customFormat="1" ht="46.8" x14ac:dyDescent="0.3">
      <c r="B17" s="59">
        <v>13</v>
      </c>
      <c r="C17" s="3" t="s">
        <v>62</v>
      </c>
      <c r="D17" s="84" t="s">
        <v>228</v>
      </c>
      <c r="E17" s="2" t="s">
        <v>41</v>
      </c>
      <c r="F17" s="20">
        <v>60</v>
      </c>
      <c r="G17" s="60" t="s">
        <v>26</v>
      </c>
      <c r="H17" s="86" t="s">
        <v>170</v>
      </c>
      <c r="I17" s="82">
        <v>4185.9399999999996</v>
      </c>
      <c r="J17" s="82">
        <f t="shared" si="8"/>
        <v>795</v>
      </c>
      <c r="K17" s="47">
        <f t="shared" si="9"/>
        <v>4980.9399999999996</v>
      </c>
      <c r="L17" s="130">
        <f t="shared" si="10"/>
        <v>298856.39999999997</v>
      </c>
      <c r="M17" s="132" t="s">
        <v>171</v>
      </c>
      <c r="N17" s="82">
        <v>13900</v>
      </c>
      <c r="O17" s="82">
        <f t="shared" si="11"/>
        <v>2641</v>
      </c>
      <c r="P17" s="47">
        <f t="shared" si="12"/>
        <v>16541</v>
      </c>
      <c r="Q17" s="130">
        <f t="shared" si="28"/>
        <v>992460</v>
      </c>
      <c r="R17" s="85" t="s">
        <v>161</v>
      </c>
      <c r="S17" s="82">
        <v>4201.680672268908</v>
      </c>
      <c r="T17" s="97">
        <f t="shared" si="13"/>
        <v>798</v>
      </c>
      <c r="U17" s="47">
        <f t="shared" si="14"/>
        <v>4999.680672268908</v>
      </c>
      <c r="V17" s="83">
        <f t="shared" si="15"/>
        <v>299980.84033613448</v>
      </c>
      <c r="W17" s="85" t="s">
        <v>173</v>
      </c>
      <c r="X17" s="82">
        <v>4070</v>
      </c>
      <c r="Y17" s="82">
        <f t="shared" si="16"/>
        <v>773</v>
      </c>
      <c r="Z17" s="47">
        <f t="shared" si="17"/>
        <v>4843</v>
      </c>
      <c r="AA17" s="83">
        <f t="shared" si="18"/>
        <v>290580</v>
      </c>
      <c r="AB17" s="85" t="s">
        <v>172</v>
      </c>
      <c r="AC17" s="82">
        <v>10650</v>
      </c>
      <c r="AD17" s="46">
        <f t="shared" si="19"/>
        <v>2024</v>
      </c>
      <c r="AE17" s="47">
        <f t="shared" si="20"/>
        <v>12674</v>
      </c>
      <c r="AF17" s="48">
        <f t="shared" si="21"/>
        <v>760440</v>
      </c>
      <c r="AG17" s="49" t="s">
        <v>178</v>
      </c>
      <c r="AH17" s="50">
        <v>7100</v>
      </c>
      <c r="AI17" s="50">
        <f t="shared" si="22"/>
        <v>1349</v>
      </c>
      <c r="AJ17" s="47">
        <f t="shared" si="23"/>
        <v>8449</v>
      </c>
      <c r="AK17" s="48">
        <f t="shared" si="24"/>
        <v>506940</v>
      </c>
      <c r="AL17" s="42" t="s">
        <v>186</v>
      </c>
      <c r="AM17" s="50">
        <v>6800</v>
      </c>
      <c r="AN17" s="50">
        <f t="shared" si="25"/>
        <v>1292</v>
      </c>
      <c r="AO17" s="47">
        <f t="shared" si="26"/>
        <v>8092</v>
      </c>
      <c r="AP17" s="62">
        <f t="shared" si="27"/>
        <v>485520</v>
      </c>
      <c r="AQ17" s="89" t="s">
        <v>214</v>
      </c>
      <c r="AR17" s="46">
        <v>7563.03</v>
      </c>
      <c r="AS17" s="46">
        <f t="shared" si="0"/>
        <v>1437</v>
      </c>
      <c r="AT17" s="47">
        <f t="shared" si="1"/>
        <v>9000.0299999999988</v>
      </c>
      <c r="AU17" s="48">
        <f t="shared" si="2"/>
        <v>540001.79999999993</v>
      </c>
      <c r="AV17" s="52">
        <f t="shared" si="3"/>
        <v>8697</v>
      </c>
      <c r="AW17" s="53">
        <f t="shared" si="4"/>
        <v>3829</v>
      </c>
      <c r="AX17" s="54">
        <f t="shared" si="5"/>
        <v>0.44026675865240888</v>
      </c>
      <c r="AY17" s="55">
        <f t="shared" si="6"/>
        <v>12526</v>
      </c>
      <c r="AZ17" s="56">
        <f t="shared" si="7"/>
        <v>4868</v>
      </c>
    </row>
    <row r="18" spans="2:52" s="28" customFormat="1" ht="46.8" x14ac:dyDescent="0.3">
      <c r="B18" s="59">
        <v>14</v>
      </c>
      <c r="C18" s="3" t="s">
        <v>63</v>
      </c>
      <c r="D18" s="7" t="s">
        <v>64</v>
      </c>
      <c r="E18" s="2" t="s">
        <v>41</v>
      </c>
      <c r="F18" s="20">
        <v>10</v>
      </c>
      <c r="G18" s="60" t="s">
        <v>26</v>
      </c>
      <c r="H18" s="86" t="s">
        <v>170</v>
      </c>
      <c r="I18" s="82">
        <v>1997.06</v>
      </c>
      <c r="J18" s="82">
        <f t="shared" si="8"/>
        <v>379</v>
      </c>
      <c r="K18" s="47">
        <f t="shared" si="9"/>
        <v>2376.06</v>
      </c>
      <c r="L18" s="130">
        <f t="shared" si="10"/>
        <v>23760.6</v>
      </c>
      <c r="M18" s="132" t="s">
        <v>171</v>
      </c>
      <c r="N18" s="82">
        <v>10900</v>
      </c>
      <c r="O18" s="82">
        <f t="shared" si="11"/>
        <v>2071</v>
      </c>
      <c r="P18" s="47">
        <f t="shared" si="12"/>
        <v>12971</v>
      </c>
      <c r="Q18" s="130">
        <f t="shared" si="28"/>
        <v>129710</v>
      </c>
      <c r="R18" s="85" t="s">
        <v>161</v>
      </c>
      <c r="S18" s="82">
        <v>1764.7058823529412</v>
      </c>
      <c r="T18" s="97">
        <f t="shared" si="13"/>
        <v>335</v>
      </c>
      <c r="U18" s="47">
        <f t="shared" si="14"/>
        <v>2099.7058823529414</v>
      </c>
      <c r="V18" s="83">
        <f t="shared" si="15"/>
        <v>20997.058823529413</v>
      </c>
      <c r="W18" s="85" t="s">
        <v>173</v>
      </c>
      <c r="X18" s="82">
        <v>2601</v>
      </c>
      <c r="Y18" s="82">
        <f t="shared" si="16"/>
        <v>494</v>
      </c>
      <c r="Z18" s="47">
        <f t="shared" si="17"/>
        <v>3095</v>
      </c>
      <c r="AA18" s="83">
        <f t="shared" si="18"/>
        <v>30950</v>
      </c>
      <c r="AB18" s="85" t="s">
        <v>172</v>
      </c>
      <c r="AC18" s="82">
        <v>3560</v>
      </c>
      <c r="AD18" s="46">
        <f t="shared" si="19"/>
        <v>676</v>
      </c>
      <c r="AE18" s="47">
        <f t="shared" si="20"/>
        <v>4236</v>
      </c>
      <c r="AF18" s="48">
        <f t="shared" si="21"/>
        <v>42360</v>
      </c>
      <c r="AG18" s="49" t="s">
        <v>178</v>
      </c>
      <c r="AH18" s="50">
        <v>3100</v>
      </c>
      <c r="AI18" s="50">
        <f t="shared" si="22"/>
        <v>589</v>
      </c>
      <c r="AJ18" s="47">
        <f t="shared" si="23"/>
        <v>3689</v>
      </c>
      <c r="AK18" s="48">
        <f t="shared" si="24"/>
        <v>36890</v>
      </c>
      <c r="AL18" s="42" t="s">
        <v>186</v>
      </c>
      <c r="AM18" s="50">
        <v>5500</v>
      </c>
      <c r="AN18" s="50">
        <f t="shared" si="25"/>
        <v>1045</v>
      </c>
      <c r="AO18" s="47">
        <f t="shared" si="26"/>
        <v>6545</v>
      </c>
      <c r="AP18" s="62">
        <f t="shared" si="27"/>
        <v>65450</v>
      </c>
      <c r="AQ18" s="89" t="s">
        <v>214</v>
      </c>
      <c r="AR18" s="46">
        <v>2521.0100000000002</v>
      </c>
      <c r="AS18" s="46">
        <f t="shared" si="0"/>
        <v>479</v>
      </c>
      <c r="AT18" s="47">
        <f t="shared" si="1"/>
        <v>3000.01</v>
      </c>
      <c r="AU18" s="48">
        <f t="shared" si="2"/>
        <v>30000.100000000002</v>
      </c>
      <c r="AV18" s="52">
        <f t="shared" si="3"/>
        <v>4751</v>
      </c>
      <c r="AW18" s="53">
        <f t="shared" si="4"/>
        <v>3898</v>
      </c>
      <c r="AX18" s="54">
        <f t="shared" si="5"/>
        <v>0.82045885076825931</v>
      </c>
      <c r="AY18" s="55">
        <f t="shared" si="6"/>
        <v>8649</v>
      </c>
      <c r="AZ18" s="56">
        <f t="shared" si="7"/>
        <v>853</v>
      </c>
    </row>
    <row r="19" spans="2:52" s="28" customFormat="1" ht="46.8" x14ac:dyDescent="0.3">
      <c r="B19" s="59">
        <v>15</v>
      </c>
      <c r="C19" s="3" t="s">
        <v>65</v>
      </c>
      <c r="D19" s="7" t="s">
        <v>66</v>
      </c>
      <c r="E19" s="2" t="s">
        <v>41</v>
      </c>
      <c r="F19" s="20">
        <v>50</v>
      </c>
      <c r="G19" s="60" t="s">
        <v>26</v>
      </c>
      <c r="H19" s="86" t="s">
        <v>170</v>
      </c>
      <c r="I19" s="82">
        <v>1911.94</v>
      </c>
      <c r="J19" s="82">
        <f t="shared" si="8"/>
        <v>363</v>
      </c>
      <c r="K19" s="47">
        <f t="shared" si="9"/>
        <v>2274.94</v>
      </c>
      <c r="L19" s="130">
        <f t="shared" si="10"/>
        <v>113747</v>
      </c>
      <c r="M19" s="132" t="s">
        <v>171</v>
      </c>
      <c r="N19" s="82">
        <v>10200</v>
      </c>
      <c r="O19" s="82">
        <f t="shared" si="11"/>
        <v>1938</v>
      </c>
      <c r="P19" s="47">
        <f t="shared" si="12"/>
        <v>12138</v>
      </c>
      <c r="Q19" s="130">
        <f t="shared" si="28"/>
        <v>606900</v>
      </c>
      <c r="R19" s="85" t="s">
        <v>161</v>
      </c>
      <c r="S19" s="82">
        <v>1890.7563025210086</v>
      </c>
      <c r="T19" s="97">
        <f t="shared" si="13"/>
        <v>359</v>
      </c>
      <c r="U19" s="47">
        <f t="shared" si="14"/>
        <v>2249.7563025210084</v>
      </c>
      <c r="V19" s="83">
        <f t="shared" si="15"/>
        <v>112487.81512605042</v>
      </c>
      <c r="W19" s="85" t="s">
        <v>173</v>
      </c>
      <c r="X19" s="82">
        <v>1478</v>
      </c>
      <c r="Y19" s="82">
        <f t="shared" si="16"/>
        <v>281</v>
      </c>
      <c r="Z19" s="47">
        <f t="shared" si="17"/>
        <v>1759</v>
      </c>
      <c r="AA19" s="83">
        <f t="shared" si="18"/>
        <v>87950</v>
      </c>
      <c r="AB19" s="85" t="s">
        <v>172</v>
      </c>
      <c r="AC19" s="82">
        <v>5120</v>
      </c>
      <c r="AD19" s="46">
        <f t="shared" si="19"/>
        <v>973</v>
      </c>
      <c r="AE19" s="47">
        <f t="shared" si="20"/>
        <v>6093</v>
      </c>
      <c r="AF19" s="48">
        <f t="shared" si="21"/>
        <v>304650</v>
      </c>
      <c r="AG19" s="49" t="s">
        <v>178</v>
      </c>
      <c r="AH19" s="50">
        <v>3020</v>
      </c>
      <c r="AI19" s="50">
        <f t="shared" si="22"/>
        <v>574</v>
      </c>
      <c r="AJ19" s="47">
        <f t="shared" si="23"/>
        <v>3594</v>
      </c>
      <c r="AK19" s="48">
        <f t="shared" si="24"/>
        <v>179700</v>
      </c>
      <c r="AL19" s="81" t="s">
        <v>186</v>
      </c>
      <c r="AM19" s="79">
        <v>6800</v>
      </c>
      <c r="AN19" s="50">
        <f t="shared" si="25"/>
        <v>1292</v>
      </c>
      <c r="AO19" s="47">
        <f t="shared" si="26"/>
        <v>8092</v>
      </c>
      <c r="AP19" s="62">
        <f t="shared" si="27"/>
        <v>404600</v>
      </c>
      <c r="AQ19" s="89" t="s">
        <v>214</v>
      </c>
      <c r="AR19" s="46">
        <v>6806.72</v>
      </c>
      <c r="AS19" s="46">
        <f t="shared" si="0"/>
        <v>1293</v>
      </c>
      <c r="AT19" s="47">
        <f t="shared" si="1"/>
        <v>8099.72</v>
      </c>
      <c r="AU19" s="48">
        <f t="shared" si="2"/>
        <v>404986</v>
      </c>
      <c r="AV19" s="52">
        <f t="shared" si="3"/>
        <v>5538</v>
      </c>
      <c r="AW19" s="53">
        <f t="shared" si="4"/>
        <v>3538</v>
      </c>
      <c r="AX19" s="54">
        <f t="shared" si="5"/>
        <v>0.63885879378837129</v>
      </c>
      <c r="AY19" s="55">
        <f t="shared" si="6"/>
        <v>9076</v>
      </c>
      <c r="AZ19" s="56">
        <f t="shared" si="7"/>
        <v>2000</v>
      </c>
    </row>
    <row r="20" spans="2:52" s="28" customFormat="1" ht="46.8" x14ac:dyDescent="0.3">
      <c r="B20" s="59">
        <v>16</v>
      </c>
      <c r="C20" s="3" t="s">
        <v>67</v>
      </c>
      <c r="D20" s="7" t="s">
        <v>68</v>
      </c>
      <c r="E20" s="2" t="s">
        <v>41</v>
      </c>
      <c r="F20" s="20">
        <v>50</v>
      </c>
      <c r="G20" s="60" t="s">
        <v>26</v>
      </c>
      <c r="H20" s="86" t="s">
        <v>170</v>
      </c>
      <c r="I20" s="82">
        <v>2189.6999999999998</v>
      </c>
      <c r="J20" s="82">
        <f t="shared" si="8"/>
        <v>416</v>
      </c>
      <c r="K20" s="47">
        <f t="shared" si="9"/>
        <v>2605.6999999999998</v>
      </c>
      <c r="L20" s="130">
        <f t="shared" si="10"/>
        <v>130284.99999999999</v>
      </c>
      <c r="M20" s="132" t="s">
        <v>171</v>
      </c>
      <c r="N20" s="82">
        <v>1380</v>
      </c>
      <c r="O20" s="82">
        <f t="shared" si="11"/>
        <v>262</v>
      </c>
      <c r="P20" s="47">
        <f t="shared" si="12"/>
        <v>1642</v>
      </c>
      <c r="Q20" s="130">
        <f t="shared" si="28"/>
        <v>82100</v>
      </c>
      <c r="R20" s="85" t="s">
        <v>161</v>
      </c>
      <c r="S20" s="82">
        <v>1176.4705882352941</v>
      </c>
      <c r="T20" s="97">
        <f t="shared" si="13"/>
        <v>224</v>
      </c>
      <c r="U20" s="47">
        <f t="shared" si="14"/>
        <v>1400.4705882352941</v>
      </c>
      <c r="V20" s="83">
        <f t="shared" si="15"/>
        <v>70023.529411764714</v>
      </c>
      <c r="W20" s="85" t="s">
        <v>173</v>
      </c>
      <c r="X20" s="82">
        <v>248.2</v>
      </c>
      <c r="Y20" s="82">
        <f t="shared" si="16"/>
        <v>47</v>
      </c>
      <c r="Z20" s="47">
        <f t="shared" si="17"/>
        <v>295.2</v>
      </c>
      <c r="AA20" s="83">
        <f t="shared" si="18"/>
        <v>14760</v>
      </c>
      <c r="AB20" s="85" t="s">
        <v>172</v>
      </c>
      <c r="AC20" s="82">
        <v>512</v>
      </c>
      <c r="AD20" s="46">
        <f t="shared" si="19"/>
        <v>97</v>
      </c>
      <c r="AE20" s="47">
        <f t="shared" si="20"/>
        <v>609</v>
      </c>
      <c r="AF20" s="48">
        <f t="shared" si="21"/>
        <v>30450</v>
      </c>
      <c r="AG20" s="80" t="s">
        <v>178</v>
      </c>
      <c r="AH20" s="79">
        <v>2550</v>
      </c>
      <c r="AI20" s="50">
        <f t="shared" si="22"/>
        <v>485</v>
      </c>
      <c r="AJ20" s="47">
        <f t="shared" si="23"/>
        <v>3035</v>
      </c>
      <c r="AK20" s="48">
        <f t="shared" si="24"/>
        <v>151750</v>
      </c>
      <c r="AL20" s="81" t="s">
        <v>186</v>
      </c>
      <c r="AM20" s="79">
        <v>3950</v>
      </c>
      <c r="AN20" s="50">
        <f t="shared" si="25"/>
        <v>751</v>
      </c>
      <c r="AO20" s="47">
        <f t="shared" si="26"/>
        <v>4701</v>
      </c>
      <c r="AP20" s="62">
        <f t="shared" si="27"/>
        <v>235050</v>
      </c>
      <c r="AQ20" s="89" t="s">
        <v>214</v>
      </c>
      <c r="AR20" s="46">
        <v>1848.74</v>
      </c>
      <c r="AS20" s="46">
        <f t="shared" si="0"/>
        <v>351</v>
      </c>
      <c r="AT20" s="47">
        <f t="shared" si="1"/>
        <v>2199.7399999999998</v>
      </c>
      <c r="AU20" s="48">
        <f t="shared" si="2"/>
        <v>109986.99999999999</v>
      </c>
      <c r="AV20" s="52">
        <f t="shared" si="3"/>
        <v>2061</v>
      </c>
      <c r="AW20" s="53">
        <f t="shared" si="4"/>
        <v>1039</v>
      </c>
      <c r="AX20" s="54">
        <f t="shared" si="5"/>
        <v>0.5041242115477923</v>
      </c>
      <c r="AY20" s="55">
        <f t="shared" si="6"/>
        <v>3100</v>
      </c>
      <c r="AZ20" s="56">
        <f t="shared" si="7"/>
        <v>1022</v>
      </c>
    </row>
    <row r="21" spans="2:52" s="28" customFormat="1" ht="46.8" x14ac:dyDescent="0.3">
      <c r="B21" s="59">
        <v>17</v>
      </c>
      <c r="C21" s="3" t="s">
        <v>69</v>
      </c>
      <c r="D21" s="2" t="s">
        <v>70</v>
      </c>
      <c r="E21" s="2" t="s">
        <v>41</v>
      </c>
      <c r="F21" s="20">
        <v>150</v>
      </c>
      <c r="G21" s="60" t="s">
        <v>26</v>
      </c>
      <c r="H21" s="86"/>
      <c r="I21" s="82"/>
      <c r="J21" s="82">
        <f t="shared" si="8"/>
        <v>0</v>
      </c>
      <c r="K21" s="47">
        <f t="shared" si="9"/>
        <v>0</v>
      </c>
      <c r="L21" s="130">
        <f t="shared" si="10"/>
        <v>0</v>
      </c>
      <c r="M21" s="86" t="s">
        <v>171</v>
      </c>
      <c r="N21" s="82">
        <v>6500</v>
      </c>
      <c r="O21" s="82">
        <f t="shared" ref="O21" si="29">+ROUND(N21*0.19,0)</f>
        <v>1235</v>
      </c>
      <c r="P21" s="47">
        <f t="shared" ref="P21" si="30">+O21+N21</f>
        <v>7735</v>
      </c>
      <c r="Q21" s="130">
        <f t="shared" ref="Q21" si="31">+P21*$F21</f>
        <v>1160250</v>
      </c>
      <c r="R21" s="132" t="s">
        <v>161</v>
      </c>
      <c r="S21" s="82">
        <v>4789.9159663865548</v>
      </c>
      <c r="T21" s="97">
        <f t="shared" si="13"/>
        <v>910</v>
      </c>
      <c r="U21" s="47">
        <f t="shared" si="14"/>
        <v>5699.9159663865548</v>
      </c>
      <c r="V21" s="83">
        <f t="shared" si="15"/>
        <v>854987.39495798317</v>
      </c>
      <c r="W21" s="85" t="s">
        <v>173</v>
      </c>
      <c r="X21" s="82">
        <v>2601</v>
      </c>
      <c r="Y21" s="82">
        <f t="shared" si="16"/>
        <v>494</v>
      </c>
      <c r="Z21" s="47">
        <f t="shared" si="17"/>
        <v>3095</v>
      </c>
      <c r="AA21" s="83">
        <f t="shared" si="18"/>
        <v>464250</v>
      </c>
      <c r="AB21" s="85" t="s">
        <v>172</v>
      </c>
      <c r="AC21" s="82">
        <v>3765</v>
      </c>
      <c r="AD21" s="68">
        <f t="shared" si="19"/>
        <v>715</v>
      </c>
      <c r="AE21" s="69">
        <f t="shared" si="20"/>
        <v>4480</v>
      </c>
      <c r="AF21" s="70">
        <f t="shared" si="21"/>
        <v>672000</v>
      </c>
      <c r="AG21" s="49" t="s">
        <v>178</v>
      </c>
      <c r="AH21" s="50">
        <v>4500</v>
      </c>
      <c r="AI21" s="50">
        <f t="shared" si="22"/>
        <v>855</v>
      </c>
      <c r="AJ21" s="47">
        <f t="shared" si="23"/>
        <v>5355</v>
      </c>
      <c r="AK21" s="48">
        <f t="shared" si="24"/>
        <v>803250</v>
      </c>
      <c r="AL21" s="42" t="s">
        <v>186</v>
      </c>
      <c r="AM21" s="50">
        <v>3350</v>
      </c>
      <c r="AN21" s="50">
        <f t="shared" si="25"/>
        <v>637</v>
      </c>
      <c r="AO21" s="47">
        <f t="shared" si="26"/>
        <v>3987</v>
      </c>
      <c r="AP21" s="62">
        <f t="shared" si="27"/>
        <v>598050</v>
      </c>
      <c r="AQ21" s="89"/>
      <c r="AR21" s="46">
        <v>0</v>
      </c>
      <c r="AS21" s="46">
        <f t="shared" si="0"/>
        <v>0</v>
      </c>
      <c r="AT21" s="47">
        <f t="shared" si="1"/>
        <v>0</v>
      </c>
      <c r="AU21" s="48">
        <f t="shared" si="2"/>
        <v>0</v>
      </c>
      <c r="AV21" s="52">
        <f t="shared" si="3"/>
        <v>3794</v>
      </c>
      <c r="AW21" s="53">
        <f t="shared" si="4"/>
        <v>3036</v>
      </c>
      <c r="AX21" s="54">
        <f t="shared" si="5"/>
        <v>0.80021085925144964</v>
      </c>
      <c r="AY21" s="55">
        <f t="shared" si="6"/>
        <v>6830</v>
      </c>
      <c r="AZ21" s="56">
        <f t="shared" si="7"/>
        <v>758</v>
      </c>
    </row>
    <row r="22" spans="2:52" s="28" customFormat="1" ht="31.2" x14ac:dyDescent="0.3">
      <c r="B22" s="59">
        <v>18</v>
      </c>
      <c r="C22" s="3" t="s">
        <v>71</v>
      </c>
      <c r="D22" s="7" t="s">
        <v>72</v>
      </c>
      <c r="E22" s="2" t="s">
        <v>41</v>
      </c>
      <c r="F22" s="20">
        <v>10</v>
      </c>
      <c r="G22" s="60" t="s">
        <v>26</v>
      </c>
      <c r="H22" s="86"/>
      <c r="I22" s="82"/>
      <c r="J22" s="82">
        <f t="shared" si="8"/>
        <v>0</v>
      </c>
      <c r="K22" s="47">
        <f t="shared" si="9"/>
        <v>0</v>
      </c>
      <c r="L22" s="130">
        <f t="shared" si="10"/>
        <v>0</v>
      </c>
      <c r="M22" s="86" t="s">
        <v>161</v>
      </c>
      <c r="N22" s="82">
        <v>302521.00840336137</v>
      </c>
      <c r="O22" s="82">
        <f t="shared" ref="O22" si="32">+ROUND(N22*0.19,0)</f>
        <v>57479</v>
      </c>
      <c r="P22" s="47">
        <f t="shared" ref="P22" si="33">+O22+N22</f>
        <v>360000.00840336137</v>
      </c>
      <c r="Q22" s="130">
        <f t="shared" ref="Q22" si="34">+P22*$F22</f>
        <v>3600000.0840336136</v>
      </c>
      <c r="R22" s="85"/>
      <c r="S22" s="82">
        <v>0</v>
      </c>
      <c r="T22" s="97">
        <f t="shared" si="13"/>
        <v>0</v>
      </c>
      <c r="U22" s="47">
        <f t="shared" si="14"/>
        <v>0</v>
      </c>
      <c r="V22" s="83">
        <f t="shared" si="15"/>
        <v>0</v>
      </c>
      <c r="W22" s="85"/>
      <c r="X22" s="82">
        <v>0</v>
      </c>
      <c r="Y22" s="82">
        <f t="shared" si="16"/>
        <v>0</v>
      </c>
      <c r="Z22" s="47">
        <f t="shared" si="17"/>
        <v>0</v>
      </c>
      <c r="AA22" s="83">
        <f t="shared" si="18"/>
        <v>0</v>
      </c>
      <c r="AB22" s="132" t="s">
        <v>172</v>
      </c>
      <c r="AC22" s="82">
        <v>72150</v>
      </c>
      <c r="AD22" s="68">
        <f t="shared" si="19"/>
        <v>13709</v>
      </c>
      <c r="AE22" s="69">
        <f t="shared" si="20"/>
        <v>85859</v>
      </c>
      <c r="AF22" s="70">
        <f t="shared" si="21"/>
        <v>858590</v>
      </c>
      <c r="AG22" s="67" t="s">
        <v>178</v>
      </c>
      <c r="AH22" s="50">
        <v>258000</v>
      </c>
      <c r="AI22" s="50">
        <f t="shared" si="22"/>
        <v>49020</v>
      </c>
      <c r="AJ22" s="47">
        <f t="shared" si="23"/>
        <v>307020</v>
      </c>
      <c r="AK22" s="48">
        <f t="shared" si="24"/>
        <v>3070200</v>
      </c>
      <c r="AL22" s="42" t="s">
        <v>186</v>
      </c>
      <c r="AM22" s="50">
        <v>198000</v>
      </c>
      <c r="AN22" s="50">
        <f t="shared" si="25"/>
        <v>37620</v>
      </c>
      <c r="AO22" s="47">
        <f t="shared" si="26"/>
        <v>235620</v>
      </c>
      <c r="AP22" s="62">
        <f t="shared" si="27"/>
        <v>2356200</v>
      </c>
      <c r="AQ22" s="89"/>
      <c r="AR22" s="46">
        <v>0</v>
      </c>
      <c r="AS22" s="46">
        <f t="shared" si="0"/>
        <v>0</v>
      </c>
      <c r="AT22" s="47">
        <f t="shared" si="1"/>
        <v>0</v>
      </c>
      <c r="AU22" s="48">
        <f t="shared" si="2"/>
        <v>0</v>
      </c>
      <c r="AV22" s="52">
        <f t="shared" si="3"/>
        <v>123562</v>
      </c>
      <c r="AW22" s="53">
        <f t="shared" si="4"/>
        <v>152595</v>
      </c>
      <c r="AX22" s="54">
        <f t="shared" si="5"/>
        <v>1.2349670610705556</v>
      </c>
      <c r="AY22" s="55">
        <f t="shared" si="6"/>
        <v>276157</v>
      </c>
      <c r="AZ22" s="56">
        <f t="shared" si="7"/>
        <v>-29033</v>
      </c>
    </row>
    <row r="23" spans="2:52" s="28" customFormat="1" ht="46.8" x14ac:dyDescent="0.3">
      <c r="B23" s="59">
        <v>19</v>
      </c>
      <c r="C23" s="3" t="s">
        <v>73</v>
      </c>
      <c r="D23" s="7" t="s">
        <v>74</v>
      </c>
      <c r="E23" s="2" t="s">
        <v>41</v>
      </c>
      <c r="F23" s="20">
        <v>50</v>
      </c>
      <c r="G23" s="60" t="s">
        <v>26</v>
      </c>
      <c r="H23" s="86" t="s">
        <v>170</v>
      </c>
      <c r="I23" s="82">
        <v>3452.21</v>
      </c>
      <c r="J23" s="82">
        <f t="shared" si="8"/>
        <v>656</v>
      </c>
      <c r="K23" s="47">
        <f t="shared" si="9"/>
        <v>4108.21</v>
      </c>
      <c r="L23" s="130">
        <f t="shared" si="10"/>
        <v>205410.5</v>
      </c>
      <c r="M23" s="132" t="s">
        <v>171</v>
      </c>
      <c r="N23" s="82">
        <v>12100</v>
      </c>
      <c r="O23" s="82">
        <f t="shared" si="11"/>
        <v>2299</v>
      </c>
      <c r="P23" s="47">
        <f t="shared" si="12"/>
        <v>14399</v>
      </c>
      <c r="Q23" s="130">
        <f t="shared" si="28"/>
        <v>719950</v>
      </c>
      <c r="R23" s="85" t="s">
        <v>161</v>
      </c>
      <c r="S23" s="82">
        <v>3361.3445378151264</v>
      </c>
      <c r="T23" s="97">
        <f t="shared" si="13"/>
        <v>639</v>
      </c>
      <c r="U23" s="47">
        <f t="shared" si="14"/>
        <v>4000.3445378151264</v>
      </c>
      <c r="V23" s="83">
        <f t="shared" si="15"/>
        <v>200017.22689075631</v>
      </c>
      <c r="W23" s="85" t="s">
        <v>173</v>
      </c>
      <c r="X23" s="82">
        <v>2580</v>
      </c>
      <c r="Y23" s="82">
        <f t="shared" si="16"/>
        <v>490</v>
      </c>
      <c r="Z23" s="47">
        <f t="shared" si="17"/>
        <v>3070</v>
      </c>
      <c r="AA23" s="83">
        <f t="shared" si="18"/>
        <v>153500</v>
      </c>
      <c r="AB23" s="85" t="s">
        <v>172</v>
      </c>
      <c r="AC23" s="82">
        <v>9100</v>
      </c>
      <c r="AD23" s="46">
        <f t="shared" si="19"/>
        <v>1729</v>
      </c>
      <c r="AE23" s="47">
        <f t="shared" si="20"/>
        <v>10829</v>
      </c>
      <c r="AF23" s="48">
        <f t="shared" si="21"/>
        <v>541450</v>
      </c>
      <c r="AG23" s="80" t="s">
        <v>178</v>
      </c>
      <c r="AH23" s="79">
        <v>7080</v>
      </c>
      <c r="AI23" s="50">
        <f t="shared" si="22"/>
        <v>1345</v>
      </c>
      <c r="AJ23" s="47">
        <f t="shared" si="23"/>
        <v>8425</v>
      </c>
      <c r="AK23" s="48">
        <f t="shared" si="24"/>
        <v>421250</v>
      </c>
      <c r="AL23" s="81" t="s">
        <v>186</v>
      </c>
      <c r="AM23" s="79">
        <v>7500</v>
      </c>
      <c r="AN23" s="50">
        <f t="shared" si="25"/>
        <v>1425</v>
      </c>
      <c r="AO23" s="47">
        <f t="shared" si="26"/>
        <v>8925</v>
      </c>
      <c r="AP23" s="62">
        <f t="shared" si="27"/>
        <v>446250</v>
      </c>
      <c r="AQ23" s="89" t="s">
        <v>214</v>
      </c>
      <c r="AR23" s="46">
        <v>9500</v>
      </c>
      <c r="AS23" s="46">
        <f t="shared" si="0"/>
        <v>1805</v>
      </c>
      <c r="AT23" s="47">
        <f t="shared" si="1"/>
        <v>11305</v>
      </c>
      <c r="AU23" s="48">
        <f t="shared" si="2"/>
        <v>565250</v>
      </c>
      <c r="AV23" s="52">
        <f t="shared" si="3"/>
        <v>8133</v>
      </c>
      <c r="AW23" s="53">
        <f t="shared" si="4"/>
        <v>3400</v>
      </c>
      <c r="AX23" s="54">
        <f t="shared" si="5"/>
        <v>0.41804992007869174</v>
      </c>
      <c r="AY23" s="55">
        <f t="shared" si="6"/>
        <v>11533</v>
      </c>
      <c r="AZ23" s="56">
        <f t="shared" si="7"/>
        <v>4733</v>
      </c>
    </row>
    <row r="24" spans="2:52" s="28" customFormat="1" ht="46.8" x14ac:dyDescent="0.3">
      <c r="B24" s="59">
        <v>20</v>
      </c>
      <c r="C24" s="3" t="s">
        <v>75</v>
      </c>
      <c r="D24" s="9" t="s">
        <v>76</v>
      </c>
      <c r="E24" s="2" t="s">
        <v>41</v>
      </c>
      <c r="F24" s="20">
        <v>20</v>
      </c>
      <c r="G24" s="60" t="s">
        <v>26</v>
      </c>
      <c r="H24" s="86" t="s">
        <v>170</v>
      </c>
      <c r="I24" s="82">
        <v>2626.83</v>
      </c>
      <c r="J24" s="82">
        <f t="shared" si="8"/>
        <v>499</v>
      </c>
      <c r="K24" s="47">
        <f t="shared" si="9"/>
        <v>3125.83</v>
      </c>
      <c r="L24" s="130">
        <f t="shared" si="10"/>
        <v>62516.6</v>
      </c>
      <c r="M24" s="132" t="s">
        <v>171</v>
      </c>
      <c r="N24" s="82">
        <v>6900</v>
      </c>
      <c r="O24" s="82">
        <f t="shared" si="11"/>
        <v>1311</v>
      </c>
      <c r="P24" s="47">
        <f t="shared" si="12"/>
        <v>8211</v>
      </c>
      <c r="Q24" s="130">
        <f t="shared" si="28"/>
        <v>164220</v>
      </c>
      <c r="R24" s="85" t="s">
        <v>161</v>
      </c>
      <c r="S24" s="82">
        <v>1932.7731092436975</v>
      </c>
      <c r="T24" s="97">
        <f t="shared" si="13"/>
        <v>367</v>
      </c>
      <c r="U24" s="47">
        <f t="shared" si="14"/>
        <v>2299.7731092436975</v>
      </c>
      <c r="V24" s="83">
        <f t="shared" si="15"/>
        <v>45995.462184873948</v>
      </c>
      <c r="W24" s="85" t="s">
        <v>173</v>
      </c>
      <c r="X24" s="82">
        <v>2558</v>
      </c>
      <c r="Y24" s="82">
        <f t="shared" si="16"/>
        <v>486</v>
      </c>
      <c r="Z24" s="47">
        <f t="shared" si="17"/>
        <v>3044</v>
      </c>
      <c r="AA24" s="83">
        <f t="shared" si="18"/>
        <v>60880</v>
      </c>
      <c r="AB24" s="85" t="s">
        <v>172</v>
      </c>
      <c r="AC24" s="82">
        <v>9450</v>
      </c>
      <c r="AD24" s="46">
        <f t="shared" si="19"/>
        <v>1796</v>
      </c>
      <c r="AE24" s="47">
        <f t="shared" si="20"/>
        <v>11246</v>
      </c>
      <c r="AF24" s="48">
        <f t="shared" si="21"/>
        <v>224920</v>
      </c>
      <c r="AG24" s="49" t="s">
        <v>178</v>
      </c>
      <c r="AH24" s="50">
        <v>2990</v>
      </c>
      <c r="AI24" s="50">
        <f t="shared" si="22"/>
        <v>568</v>
      </c>
      <c r="AJ24" s="47">
        <f t="shared" si="23"/>
        <v>3558</v>
      </c>
      <c r="AK24" s="48">
        <f t="shared" si="24"/>
        <v>71160</v>
      </c>
      <c r="AL24" s="42" t="s">
        <v>186</v>
      </c>
      <c r="AM24" s="50">
        <v>6830</v>
      </c>
      <c r="AN24" s="50">
        <f t="shared" si="25"/>
        <v>1298</v>
      </c>
      <c r="AO24" s="47">
        <f t="shared" si="26"/>
        <v>8128</v>
      </c>
      <c r="AP24" s="62">
        <f t="shared" si="27"/>
        <v>162560</v>
      </c>
      <c r="AQ24" s="89" t="s">
        <v>214</v>
      </c>
      <c r="AR24" s="46">
        <v>3529.41</v>
      </c>
      <c r="AS24" s="46">
        <f t="shared" si="0"/>
        <v>671</v>
      </c>
      <c r="AT24" s="47">
        <f t="shared" si="1"/>
        <v>4200.41</v>
      </c>
      <c r="AU24" s="48">
        <f t="shared" si="2"/>
        <v>84008.2</v>
      </c>
      <c r="AV24" s="52">
        <f t="shared" si="3"/>
        <v>5477</v>
      </c>
      <c r="AW24" s="53">
        <f t="shared" si="4"/>
        <v>2251</v>
      </c>
      <c r="AX24" s="54">
        <f t="shared" si="5"/>
        <v>0.41099141865985028</v>
      </c>
      <c r="AY24" s="55">
        <f t="shared" si="6"/>
        <v>7728</v>
      </c>
      <c r="AZ24" s="56">
        <f t="shared" si="7"/>
        <v>3226</v>
      </c>
    </row>
    <row r="25" spans="2:52" s="28" customFormat="1" ht="46.8" x14ac:dyDescent="0.3">
      <c r="B25" s="59">
        <v>21</v>
      </c>
      <c r="C25" s="3" t="s">
        <v>77</v>
      </c>
      <c r="D25" s="7" t="s">
        <v>78</v>
      </c>
      <c r="E25" s="2" t="s">
        <v>41</v>
      </c>
      <c r="F25" s="20">
        <v>20</v>
      </c>
      <c r="G25" s="60" t="s">
        <v>26</v>
      </c>
      <c r="H25" s="86" t="s">
        <v>170</v>
      </c>
      <c r="I25" s="82">
        <v>19159</v>
      </c>
      <c r="J25" s="82">
        <f t="shared" si="8"/>
        <v>3640</v>
      </c>
      <c r="K25" s="47">
        <f t="shared" si="9"/>
        <v>22799</v>
      </c>
      <c r="L25" s="130">
        <f t="shared" si="10"/>
        <v>455980</v>
      </c>
      <c r="M25" s="132" t="s">
        <v>171</v>
      </c>
      <c r="N25" s="82">
        <v>7000</v>
      </c>
      <c r="O25" s="82">
        <f t="shared" si="11"/>
        <v>1330</v>
      </c>
      <c r="P25" s="47">
        <f t="shared" si="12"/>
        <v>8330</v>
      </c>
      <c r="Q25" s="130">
        <f t="shared" si="28"/>
        <v>166600</v>
      </c>
      <c r="R25" s="85" t="s">
        <v>161</v>
      </c>
      <c r="S25" s="82">
        <v>714.28571428571433</v>
      </c>
      <c r="T25" s="97">
        <f t="shared" si="13"/>
        <v>136</v>
      </c>
      <c r="U25" s="47">
        <f t="shared" si="14"/>
        <v>850.28571428571433</v>
      </c>
      <c r="V25" s="83">
        <f t="shared" si="15"/>
        <v>17005.714285714286</v>
      </c>
      <c r="W25" s="85" t="s">
        <v>173</v>
      </c>
      <c r="X25" s="82">
        <v>1323</v>
      </c>
      <c r="Y25" s="82">
        <f t="shared" si="16"/>
        <v>251</v>
      </c>
      <c r="Z25" s="47">
        <f t="shared" si="17"/>
        <v>1574</v>
      </c>
      <c r="AA25" s="83">
        <f t="shared" si="18"/>
        <v>31480</v>
      </c>
      <c r="AB25" s="85" t="s">
        <v>172</v>
      </c>
      <c r="AC25" s="82">
        <v>2500</v>
      </c>
      <c r="AD25" s="46">
        <f t="shared" si="19"/>
        <v>475</v>
      </c>
      <c r="AE25" s="47">
        <f t="shared" si="20"/>
        <v>2975</v>
      </c>
      <c r="AF25" s="48">
        <f t="shared" si="21"/>
        <v>59500</v>
      </c>
      <c r="AG25" s="49" t="s">
        <v>178</v>
      </c>
      <c r="AH25" s="50">
        <v>1550</v>
      </c>
      <c r="AI25" s="50">
        <f t="shared" si="22"/>
        <v>295</v>
      </c>
      <c r="AJ25" s="47">
        <f t="shared" si="23"/>
        <v>1845</v>
      </c>
      <c r="AK25" s="48">
        <f t="shared" si="24"/>
        <v>36900</v>
      </c>
      <c r="AL25" s="42" t="s">
        <v>186</v>
      </c>
      <c r="AM25" s="50">
        <v>2950</v>
      </c>
      <c r="AN25" s="50">
        <f t="shared" si="25"/>
        <v>561</v>
      </c>
      <c r="AO25" s="47">
        <f t="shared" si="26"/>
        <v>3511</v>
      </c>
      <c r="AP25" s="62">
        <f t="shared" si="27"/>
        <v>70220</v>
      </c>
      <c r="AQ25" s="89" t="s">
        <v>214</v>
      </c>
      <c r="AR25" s="46">
        <v>1008.4</v>
      </c>
      <c r="AS25" s="46">
        <f t="shared" si="0"/>
        <v>192</v>
      </c>
      <c r="AT25" s="47">
        <f t="shared" si="1"/>
        <v>1200.4000000000001</v>
      </c>
      <c r="AU25" s="48">
        <f t="shared" si="2"/>
        <v>24008</v>
      </c>
      <c r="AV25" s="52">
        <f t="shared" si="3"/>
        <v>5386</v>
      </c>
      <c r="AW25" s="53">
        <f t="shared" si="4"/>
        <v>8029</v>
      </c>
      <c r="AX25" s="54">
        <f t="shared" si="5"/>
        <v>1.4907166728555514</v>
      </c>
      <c r="AY25" s="55">
        <f t="shared" si="6"/>
        <v>13415</v>
      </c>
      <c r="AZ25" s="56">
        <f t="shared" si="7"/>
        <v>-2643</v>
      </c>
    </row>
    <row r="26" spans="2:52" s="28" customFormat="1" ht="46.8" x14ac:dyDescent="0.3">
      <c r="B26" s="59">
        <v>22</v>
      </c>
      <c r="C26" s="3" t="s">
        <v>79</v>
      </c>
      <c r="D26" s="7" t="s">
        <v>80</v>
      </c>
      <c r="E26" s="2" t="s">
        <v>41</v>
      </c>
      <c r="F26" s="20">
        <v>15</v>
      </c>
      <c r="G26" s="60" t="s">
        <v>26</v>
      </c>
      <c r="H26" s="86" t="s">
        <v>170</v>
      </c>
      <c r="I26" s="82">
        <v>3958.92</v>
      </c>
      <c r="J26" s="82">
        <f t="shared" si="8"/>
        <v>752</v>
      </c>
      <c r="K26" s="47">
        <f t="shared" si="9"/>
        <v>4710.92</v>
      </c>
      <c r="L26" s="130">
        <f t="shared" si="10"/>
        <v>70663.8</v>
      </c>
      <c r="M26" s="132" t="s">
        <v>171</v>
      </c>
      <c r="N26" s="82">
        <v>29900</v>
      </c>
      <c r="O26" s="82">
        <f t="shared" si="11"/>
        <v>5681</v>
      </c>
      <c r="P26" s="47">
        <f t="shared" si="12"/>
        <v>35581</v>
      </c>
      <c r="Q26" s="130">
        <f t="shared" si="28"/>
        <v>533715</v>
      </c>
      <c r="R26" s="85" t="s">
        <v>161</v>
      </c>
      <c r="S26" s="82">
        <v>3781.5126050420172</v>
      </c>
      <c r="T26" s="97">
        <f t="shared" si="13"/>
        <v>718</v>
      </c>
      <c r="U26" s="47">
        <f t="shared" si="14"/>
        <v>4499.5126050420167</v>
      </c>
      <c r="V26" s="83">
        <f t="shared" si="15"/>
        <v>67492.689075630245</v>
      </c>
      <c r="W26" s="85" t="s">
        <v>173</v>
      </c>
      <c r="X26" s="82">
        <v>3941</v>
      </c>
      <c r="Y26" s="82">
        <f t="shared" si="16"/>
        <v>749</v>
      </c>
      <c r="Z26" s="47">
        <f t="shared" si="17"/>
        <v>4690</v>
      </c>
      <c r="AA26" s="83">
        <f t="shared" si="18"/>
        <v>70350</v>
      </c>
      <c r="AB26" s="85" t="s">
        <v>172</v>
      </c>
      <c r="AC26" s="82">
        <v>13210</v>
      </c>
      <c r="AD26" s="46">
        <f t="shared" si="19"/>
        <v>2510</v>
      </c>
      <c r="AE26" s="47">
        <f t="shared" si="20"/>
        <v>15720</v>
      </c>
      <c r="AF26" s="48">
        <f t="shared" si="21"/>
        <v>235800</v>
      </c>
      <c r="AG26" s="80" t="s">
        <v>178</v>
      </c>
      <c r="AH26" s="79">
        <v>6020</v>
      </c>
      <c r="AI26" s="50">
        <f t="shared" si="22"/>
        <v>1144</v>
      </c>
      <c r="AJ26" s="47">
        <f t="shared" si="23"/>
        <v>7164</v>
      </c>
      <c r="AK26" s="48">
        <f t="shared" si="24"/>
        <v>107460</v>
      </c>
      <c r="AL26" s="81" t="s">
        <v>186</v>
      </c>
      <c r="AM26" s="79">
        <v>7500</v>
      </c>
      <c r="AN26" s="50">
        <f t="shared" si="25"/>
        <v>1425</v>
      </c>
      <c r="AO26" s="47">
        <f t="shared" si="26"/>
        <v>8925</v>
      </c>
      <c r="AP26" s="62">
        <f t="shared" si="27"/>
        <v>133875</v>
      </c>
      <c r="AQ26" s="89" t="s">
        <v>214</v>
      </c>
      <c r="AR26" s="46">
        <v>6218.49</v>
      </c>
      <c r="AS26" s="46">
        <f t="shared" si="0"/>
        <v>1182</v>
      </c>
      <c r="AT26" s="47">
        <f t="shared" si="1"/>
        <v>7400.49</v>
      </c>
      <c r="AU26" s="48">
        <f t="shared" si="2"/>
        <v>111007.34999999999</v>
      </c>
      <c r="AV26" s="52">
        <f t="shared" si="3"/>
        <v>11086</v>
      </c>
      <c r="AW26" s="53">
        <f t="shared" si="4"/>
        <v>11492</v>
      </c>
      <c r="AX26" s="54">
        <f t="shared" si="5"/>
        <v>1.036622767454447</v>
      </c>
      <c r="AY26" s="55">
        <f t="shared" si="6"/>
        <v>22578</v>
      </c>
      <c r="AZ26" s="56">
        <f t="shared" si="7"/>
        <v>-406</v>
      </c>
    </row>
    <row r="27" spans="2:52" s="28" customFormat="1" ht="46.8" x14ac:dyDescent="0.3">
      <c r="B27" s="59">
        <v>23</v>
      </c>
      <c r="C27" s="3" t="s">
        <v>81</v>
      </c>
      <c r="D27" s="7" t="s">
        <v>82</v>
      </c>
      <c r="E27" s="2" t="s">
        <v>41</v>
      </c>
      <c r="F27" s="20">
        <v>50</v>
      </c>
      <c r="G27" s="60" t="s">
        <v>26</v>
      </c>
      <c r="H27" s="86" t="s">
        <v>170</v>
      </c>
      <c r="I27" s="82">
        <v>3984.54</v>
      </c>
      <c r="J27" s="82">
        <f t="shared" si="8"/>
        <v>757</v>
      </c>
      <c r="K27" s="47">
        <f t="shared" si="9"/>
        <v>4741.54</v>
      </c>
      <c r="L27" s="130">
        <f t="shared" si="10"/>
        <v>237077</v>
      </c>
      <c r="M27" s="132" t="s">
        <v>171</v>
      </c>
      <c r="N27" s="82">
        <v>19900</v>
      </c>
      <c r="O27" s="82">
        <f t="shared" si="11"/>
        <v>3781</v>
      </c>
      <c r="P27" s="47">
        <f t="shared" si="12"/>
        <v>23681</v>
      </c>
      <c r="Q27" s="130">
        <f t="shared" si="28"/>
        <v>1184050</v>
      </c>
      <c r="R27" s="85" t="s">
        <v>161</v>
      </c>
      <c r="S27" s="82">
        <v>504.20168067226894</v>
      </c>
      <c r="T27" s="97">
        <f t="shared" si="13"/>
        <v>96</v>
      </c>
      <c r="U27" s="47">
        <f t="shared" si="14"/>
        <v>600.20168067226894</v>
      </c>
      <c r="V27" s="83">
        <f t="shared" si="15"/>
        <v>30010.084033613446</v>
      </c>
      <c r="W27" s="85" t="s">
        <v>173</v>
      </c>
      <c r="X27" s="82">
        <v>1379</v>
      </c>
      <c r="Y27" s="82">
        <f t="shared" si="16"/>
        <v>262</v>
      </c>
      <c r="Z27" s="47">
        <f t="shared" si="17"/>
        <v>1641</v>
      </c>
      <c r="AA27" s="83">
        <f t="shared" si="18"/>
        <v>82050</v>
      </c>
      <c r="AB27" s="85" t="s">
        <v>172</v>
      </c>
      <c r="AC27" s="82">
        <v>2300</v>
      </c>
      <c r="AD27" s="46">
        <f t="shared" si="19"/>
        <v>437</v>
      </c>
      <c r="AE27" s="47">
        <f t="shared" si="20"/>
        <v>2737</v>
      </c>
      <c r="AF27" s="48">
        <f t="shared" si="21"/>
        <v>136850</v>
      </c>
      <c r="AG27" s="49" t="s">
        <v>178</v>
      </c>
      <c r="AH27" s="50">
        <v>1250</v>
      </c>
      <c r="AI27" s="50">
        <f t="shared" si="22"/>
        <v>238</v>
      </c>
      <c r="AJ27" s="47">
        <f t="shared" si="23"/>
        <v>1488</v>
      </c>
      <c r="AK27" s="48">
        <f t="shared" si="24"/>
        <v>74400</v>
      </c>
      <c r="AL27" s="42" t="s">
        <v>186</v>
      </c>
      <c r="AM27" s="50">
        <v>2320</v>
      </c>
      <c r="AN27" s="50">
        <f t="shared" si="25"/>
        <v>441</v>
      </c>
      <c r="AO27" s="47">
        <f t="shared" si="26"/>
        <v>2761</v>
      </c>
      <c r="AP27" s="62">
        <f t="shared" si="27"/>
        <v>138050</v>
      </c>
      <c r="AQ27" s="89" t="s">
        <v>214</v>
      </c>
      <c r="AR27" s="46">
        <v>588.24</v>
      </c>
      <c r="AS27" s="46">
        <f t="shared" si="0"/>
        <v>112</v>
      </c>
      <c r="AT27" s="47">
        <f t="shared" si="1"/>
        <v>700.24</v>
      </c>
      <c r="AU27" s="48">
        <f t="shared" si="2"/>
        <v>35012</v>
      </c>
      <c r="AV27" s="52">
        <f t="shared" si="3"/>
        <v>4794</v>
      </c>
      <c r="AW27" s="53">
        <f t="shared" si="4"/>
        <v>8612</v>
      </c>
      <c r="AX27" s="54">
        <f t="shared" si="5"/>
        <v>1.7964121818940342</v>
      </c>
      <c r="AY27" s="55">
        <f t="shared" si="6"/>
        <v>13406</v>
      </c>
      <c r="AZ27" s="56">
        <f t="shared" si="7"/>
        <v>-3818</v>
      </c>
    </row>
    <row r="28" spans="2:52" s="28" customFormat="1" ht="46.8" x14ac:dyDescent="0.3">
      <c r="B28" s="59">
        <v>24</v>
      </c>
      <c r="C28" s="3" t="s">
        <v>83</v>
      </c>
      <c r="D28" s="7" t="s">
        <v>84</v>
      </c>
      <c r="E28" s="2" t="s">
        <v>41</v>
      </c>
      <c r="F28" s="20">
        <v>10</v>
      </c>
      <c r="G28" s="60" t="s">
        <v>26</v>
      </c>
      <c r="H28" s="86"/>
      <c r="I28" s="82">
        <v>0</v>
      </c>
      <c r="J28" s="82">
        <f t="shared" si="8"/>
        <v>0</v>
      </c>
      <c r="K28" s="47">
        <f t="shared" si="9"/>
        <v>0</v>
      </c>
      <c r="L28" s="130">
        <f>+K28*F28</f>
        <v>0</v>
      </c>
      <c r="M28" s="132" t="s">
        <v>171</v>
      </c>
      <c r="N28" s="82">
        <v>39900</v>
      </c>
      <c r="O28" s="82">
        <f t="shared" si="11"/>
        <v>7581</v>
      </c>
      <c r="P28" s="47">
        <f t="shared" si="12"/>
        <v>47481</v>
      </c>
      <c r="Q28" s="130">
        <f t="shared" si="28"/>
        <v>474810</v>
      </c>
      <c r="R28" s="85" t="s">
        <v>161</v>
      </c>
      <c r="S28" s="82">
        <v>2941.1764705882356</v>
      </c>
      <c r="T28" s="97">
        <f t="shared" si="13"/>
        <v>559</v>
      </c>
      <c r="U28" s="47">
        <f t="shared" si="14"/>
        <v>3500.1764705882356</v>
      </c>
      <c r="V28" s="83">
        <f t="shared" si="15"/>
        <v>35001.764705882357</v>
      </c>
      <c r="W28" s="85" t="s">
        <v>173</v>
      </c>
      <c r="X28" s="82">
        <v>4288</v>
      </c>
      <c r="Y28" s="82">
        <f t="shared" si="16"/>
        <v>815</v>
      </c>
      <c r="Z28" s="47">
        <f t="shared" si="17"/>
        <v>5103</v>
      </c>
      <c r="AA28" s="83">
        <f t="shared" si="18"/>
        <v>51030</v>
      </c>
      <c r="AB28" s="85" t="s">
        <v>172</v>
      </c>
      <c r="AC28" s="82">
        <v>25000</v>
      </c>
      <c r="AD28" s="46">
        <f t="shared" si="19"/>
        <v>4750</v>
      </c>
      <c r="AE28" s="47">
        <f t="shared" si="20"/>
        <v>29750</v>
      </c>
      <c r="AF28" s="48">
        <f t="shared" si="21"/>
        <v>297500</v>
      </c>
      <c r="AG28" s="49" t="s">
        <v>178</v>
      </c>
      <c r="AH28" s="50">
        <v>3100</v>
      </c>
      <c r="AI28" s="50">
        <f t="shared" si="22"/>
        <v>589</v>
      </c>
      <c r="AJ28" s="47">
        <f t="shared" si="23"/>
        <v>3689</v>
      </c>
      <c r="AK28" s="48">
        <f t="shared" si="24"/>
        <v>36890</v>
      </c>
      <c r="AL28" s="81" t="s">
        <v>186</v>
      </c>
      <c r="AM28" s="79">
        <v>24800</v>
      </c>
      <c r="AN28" s="50">
        <f t="shared" si="25"/>
        <v>4712</v>
      </c>
      <c r="AO28" s="47">
        <f t="shared" si="26"/>
        <v>29512</v>
      </c>
      <c r="AP28" s="62">
        <f t="shared" si="27"/>
        <v>295120</v>
      </c>
      <c r="AQ28" s="89" t="s">
        <v>214</v>
      </c>
      <c r="AR28" s="46">
        <v>8600</v>
      </c>
      <c r="AS28" s="46">
        <f t="shared" si="0"/>
        <v>1634</v>
      </c>
      <c r="AT28" s="47">
        <f t="shared" si="1"/>
        <v>10234</v>
      </c>
      <c r="AU28" s="48">
        <f t="shared" si="2"/>
        <v>102340</v>
      </c>
      <c r="AV28" s="52">
        <f t="shared" si="3"/>
        <v>16159</v>
      </c>
      <c r="AW28" s="53">
        <f t="shared" si="4"/>
        <v>17836</v>
      </c>
      <c r="AX28" s="54">
        <f t="shared" si="5"/>
        <v>1.1037811745776347</v>
      </c>
      <c r="AY28" s="55">
        <f t="shared" si="6"/>
        <v>33995</v>
      </c>
      <c r="AZ28" s="56">
        <f t="shared" si="7"/>
        <v>-1677</v>
      </c>
    </row>
    <row r="29" spans="2:52" s="28" customFormat="1" ht="46.8" x14ac:dyDescent="0.3">
      <c r="B29" s="59">
        <v>25</v>
      </c>
      <c r="C29" s="3" t="s">
        <v>181</v>
      </c>
      <c r="D29" s="7" t="s">
        <v>182</v>
      </c>
      <c r="E29" s="2" t="s">
        <v>41</v>
      </c>
      <c r="F29" s="20">
        <v>15</v>
      </c>
      <c r="G29" s="60" t="s">
        <v>26</v>
      </c>
      <c r="H29" s="86" t="s">
        <v>170</v>
      </c>
      <c r="I29" s="82">
        <v>11524.57</v>
      </c>
      <c r="J29" s="82">
        <f t="shared" ref="J29:J30" si="35">+ROUND(I29*0.19,0)</f>
        <v>2190</v>
      </c>
      <c r="K29" s="47">
        <f t="shared" ref="K29:K30" si="36">+J29+I29</f>
        <v>13714.57</v>
      </c>
      <c r="L29" s="130">
        <f t="shared" ref="L29" si="37">+K29*F29</f>
        <v>205718.55</v>
      </c>
      <c r="M29" s="132" t="s">
        <v>171</v>
      </c>
      <c r="N29" s="82">
        <v>15900</v>
      </c>
      <c r="O29" s="82">
        <f t="shared" ref="O29" si="38">+ROUND(N29*0.19,0)</f>
        <v>3021</v>
      </c>
      <c r="P29" s="47">
        <f t="shared" ref="P29" si="39">+O29+N29</f>
        <v>18921</v>
      </c>
      <c r="Q29" s="130">
        <f t="shared" ref="Q29" si="40">+P29*$F29</f>
        <v>283815</v>
      </c>
      <c r="R29" s="85" t="s">
        <v>161</v>
      </c>
      <c r="S29" s="82">
        <f>7000/1.19</f>
        <v>5882.3529411764712</v>
      </c>
      <c r="T29" s="97">
        <f t="shared" si="13"/>
        <v>1118</v>
      </c>
      <c r="U29" s="47">
        <f t="shared" ref="U29" si="41">+T29+S29</f>
        <v>7000.3529411764712</v>
      </c>
      <c r="V29" s="83">
        <f t="shared" si="15"/>
        <v>105005.29411764706</v>
      </c>
      <c r="W29" s="85" t="s">
        <v>173</v>
      </c>
      <c r="X29" s="82">
        <v>11165</v>
      </c>
      <c r="Y29" s="82">
        <f t="shared" si="16"/>
        <v>2121</v>
      </c>
      <c r="Z29" s="47">
        <f t="shared" si="17"/>
        <v>13286</v>
      </c>
      <c r="AA29" s="130">
        <f t="shared" si="18"/>
        <v>199290</v>
      </c>
      <c r="AB29" s="85" t="s">
        <v>172</v>
      </c>
      <c r="AC29" s="82">
        <v>12500</v>
      </c>
      <c r="AD29" s="73">
        <f t="shared" si="19"/>
        <v>2375</v>
      </c>
      <c r="AE29" s="74">
        <f t="shared" si="20"/>
        <v>14875</v>
      </c>
      <c r="AF29" s="76">
        <f t="shared" si="21"/>
        <v>223125</v>
      </c>
      <c r="AG29" s="49" t="s">
        <v>178</v>
      </c>
      <c r="AH29" s="50">
        <v>10990</v>
      </c>
      <c r="AI29" s="50">
        <f t="shared" si="22"/>
        <v>2088</v>
      </c>
      <c r="AJ29" s="47">
        <f t="shared" ref="AJ29" si="42">+AI29+AH29</f>
        <v>13078</v>
      </c>
      <c r="AK29" s="48">
        <f t="shared" si="24"/>
        <v>196170</v>
      </c>
      <c r="AL29" s="81" t="s">
        <v>186</v>
      </c>
      <c r="AM29" s="79">
        <v>7950</v>
      </c>
      <c r="AN29" s="50">
        <f t="shared" ref="AN29:AN30" si="43">+ROUND(AM29*0.19,0)</f>
        <v>1511</v>
      </c>
      <c r="AO29" s="47">
        <f t="shared" ref="AO29:AO30" si="44">+AM29+AN29</f>
        <v>9461</v>
      </c>
      <c r="AP29" s="62">
        <f t="shared" ref="AP29:AP30" si="45">+AO29*$F29</f>
        <v>141915</v>
      </c>
      <c r="AQ29" s="89" t="s">
        <v>214</v>
      </c>
      <c r="AR29" s="46">
        <v>15546.22</v>
      </c>
      <c r="AS29" s="46">
        <f t="shared" si="0"/>
        <v>2954</v>
      </c>
      <c r="AT29" s="47">
        <f t="shared" si="1"/>
        <v>18500.22</v>
      </c>
      <c r="AU29" s="48">
        <f t="shared" si="2"/>
        <v>277503.30000000005</v>
      </c>
      <c r="AV29" s="52">
        <f t="shared" si="3"/>
        <v>13605</v>
      </c>
      <c r="AW29" s="53">
        <f t="shared" si="4"/>
        <v>3558</v>
      </c>
      <c r="AX29" s="54">
        <f t="shared" si="5"/>
        <v>0.2615214994487321</v>
      </c>
      <c r="AY29" s="55">
        <f t="shared" si="6"/>
        <v>17163</v>
      </c>
      <c r="AZ29" s="56">
        <f t="shared" si="7"/>
        <v>10047</v>
      </c>
    </row>
    <row r="30" spans="2:52" s="28" customFormat="1" ht="62.4" x14ac:dyDescent="0.3">
      <c r="B30" s="59">
        <v>26</v>
      </c>
      <c r="C30" s="3" t="s">
        <v>85</v>
      </c>
      <c r="D30" s="2" t="s">
        <v>86</v>
      </c>
      <c r="E30" s="2" t="s">
        <v>41</v>
      </c>
      <c r="F30" s="20">
        <v>10</v>
      </c>
      <c r="G30" s="60" t="s">
        <v>26</v>
      </c>
      <c r="H30" s="86"/>
      <c r="I30" s="82">
        <v>0</v>
      </c>
      <c r="J30" s="82">
        <f t="shared" si="35"/>
        <v>0</v>
      </c>
      <c r="K30" s="47">
        <f t="shared" si="36"/>
        <v>0</v>
      </c>
      <c r="L30" s="130">
        <f>+K30*F30</f>
        <v>0</v>
      </c>
      <c r="M30" s="86"/>
      <c r="N30" s="134">
        <v>0</v>
      </c>
      <c r="O30" s="82">
        <f t="shared" si="11"/>
        <v>0</v>
      </c>
      <c r="P30" s="47">
        <f t="shared" si="12"/>
        <v>0</v>
      </c>
      <c r="Q30" s="130">
        <f t="shared" si="28"/>
        <v>0</v>
      </c>
      <c r="R30" s="85"/>
      <c r="S30" s="82">
        <v>0</v>
      </c>
      <c r="T30" s="97">
        <f t="shared" si="13"/>
        <v>0</v>
      </c>
      <c r="U30" s="47">
        <f t="shared" si="14"/>
        <v>0</v>
      </c>
      <c r="V30" s="83">
        <f t="shared" si="15"/>
        <v>0</v>
      </c>
      <c r="W30" s="86"/>
      <c r="X30" s="82">
        <v>0</v>
      </c>
      <c r="Y30" s="82">
        <f t="shared" si="16"/>
        <v>0</v>
      </c>
      <c r="Z30" s="47">
        <f t="shared" ref="Z30" si="46">+Y30+X30</f>
        <v>0</v>
      </c>
      <c r="AA30" s="83">
        <f t="shared" si="18"/>
        <v>0</v>
      </c>
      <c r="AB30" s="85"/>
      <c r="AC30" s="82">
        <v>0</v>
      </c>
      <c r="AD30" s="46">
        <f t="shared" si="19"/>
        <v>0</v>
      </c>
      <c r="AE30" s="47">
        <f t="shared" ref="AE30" si="47">+AD30+AC30</f>
        <v>0</v>
      </c>
      <c r="AF30" s="48">
        <f t="shared" si="21"/>
        <v>0</v>
      </c>
      <c r="AG30" s="49" t="s">
        <v>178</v>
      </c>
      <c r="AH30" s="50">
        <v>699900</v>
      </c>
      <c r="AI30" s="50">
        <f t="shared" si="22"/>
        <v>132981</v>
      </c>
      <c r="AJ30" s="47">
        <f t="shared" si="23"/>
        <v>832881</v>
      </c>
      <c r="AK30" s="48">
        <f t="shared" si="24"/>
        <v>8328810</v>
      </c>
      <c r="AL30" s="72" t="s">
        <v>186</v>
      </c>
      <c r="AM30" s="73"/>
      <c r="AN30" s="73">
        <f t="shared" si="43"/>
        <v>0</v>
      </c>
      <c r="AO30" s="74">
        <f t="shared" si="44"/>
        <v>0</v>
      </c>
      <c r="AP30" s="75">
        <f t="shared" si="45"/>
        <v>0</v>
      </c>
      <c r="AQ30" s="89"/>
      <c r="AR30" s="46">
        <v>0</v>
      </c>
      <c r="AS30" s="46">
        <f t="shared" si="0"/>
        <v>0</v>
      </c>
      <c r="AT30" s="47">
        <f t="shared" si="1"/>
        <v>0</v>
      </c>
      <c r="AU30" s="48">
        <f t="shared" si="2"/>
        <v>0</v>
      </c>
      <c r="AV30" s="52">
        <f t="shared" si="3"/>
        <v>104110</v>
      </c>
      <c r="AW30" s="53">
        <f t="shared" si="4"/>
        <v>333152</v>
      </c>
      <c r="AX30" s="54">
        <f t="shared" si="5"/>
        <v>3.2</v>
      </c>
      <c r="AY30" s="55">
        <f t="shared" si="6"/>
        <v>437262</v>
      </c>
      <c r="AZ30" s="56">
        <f t="shared" si="7"/>
        <v>-229042</v>
      </c>
    </row>
    <row r="31" spans="2:52" s="28" customFormat="1" ht="46.8" x14ac:dyDescent="0.3">
      <c r="B31" s="59">
        <v>27</v>
      </c>
      <c r="C31" s="3" t="s">
        <v>87</v>
      </c>
      <c r="D31" s="7" t="s">
        <v>88</v>
      </c>
      <c r="E31" s="2" t="s">
        <v>41</v>
      </c>
      <c r="F31" s="20">
        <v>30</v>
      </c>
      <c r="G31" s="60" t="s">
        <v>26</v>
      </c>
      <c r="H31" s="86" t="s">
        <v>170</v>
      </c>
      <c r="I31" s="82">
        <v>678.99</v>
      </c>
      <c r="J31" s="82">
        <f t="shared" si="8"/>
        <v>129</v>
      </c>
      <c r="K31" s="47">
        <f t="shared" si="9"/>
        <v>807.99</v>
      </c>
      <c r="L31" s="130">
        <f t="shared" si="10"/>
        <v>24239.7</v>
      </c>
      <c r="M31" s="132" t="s">
        <v>171</v>
      </c>
      <c r="N31" s="82">
        <v>14400</v>
      </c>
      <c r="O31" s="82">
        <f t="shared" si="11"/>
        <v>2736</v>
      </c>
      <c r="P31" s="47">
        <f t="shared" si="12"/>
        <v>17136</v>
      </c>
      <c r="Q31" s="130">
        <f t="shared" si="28"/>
        <v>514080</v>
      </c>
      <c r="R31" s="85" t="s">
        <v>161</v>
      </c>
      <c r="S31" s="82">
        <v>1512.6050420168067</v>
      </c>
      <c r="T31" s="97">
        <f t="shared" si="13"/>
        <v>287</v>
      </c>
      <c r="U31" s="47">
        <f t="shared" si="14"/>
        <v>1799.6050420168067</v>
      </c>
      <c r="V31" s="83">
        <f t="shared" si="15"/>
        <v>53988.151260504201</v>
      </c>
      <c r="W31" s="85" t="s">
        <v>173</v>
      </c>
      <c r="X31" s="82">
        <v>2101</v>
      </c>
      <c r="Y31" s="82">
        <f t="shared" si="16"/>
        <v>399</v>
      </c>
      <c r="Z31" s="47">
        <f t="shared" si="17"/>
        <v>2500</v>
      </c>
      <c r="AA31" s="83">
        <f t="shared" si="18"/>
        <v>75000</v>
      </c>
      <c r="AB31" s="85" t="s">
        <v>172</v>
      </c>
      <c r="AC31" s="82">
        <v>3000</v>
      </c>
      <c r="AD31" s="46">
        <f t="shared" si="19"/>
        <v>570</v>
      </c>
      <c r="AE31" s="47">
        <f t="shared" si="20"/>
        <v>3570</v>
      </c>
      <c r="AF31" s="48">
        <f t="shared" si="21"/>
        <v>107100</v>
      </c>
      <c r="AG31" s="49" t="s">
        <v>178</v>
      </c>
      <c r="AH31" s="50">
        <v>1550</v>
      </c>
      <c r="AI31" s="50">
        <f t="shared" si="22"/>
        <v>295</v>
      </c>
      <c r="AJ31" s="47">
        <f t="shared" si="23"/>
        <v>1845</v>
      </c>
      <c r="AK31" s="48">
        <f t="shared" si="24"/>
        <v>55350</v>
      </c>
      <c r="AL31" s="42" t="s">
        <v>186</v>
      </c>
      <c r="AM31" s="50">
        <v>3750</v>
      </c>
      <c r="AN31" s="50">
        <f t="shared" si="25"/>
        <v>713</v>
      </c>
      <c r="AO31" s="47">
        <f t="shared" si="26"/>
        <v>4463</v>
      </c>
      <c r="AP31" s="62">
        <f t="shared" si="27"/>
        <v>133890</v>
      </c>
      <c r="AQ31" s="89" t="s">
        <v>214</v>
      </c>
      <c r="AR31" s="46">
        <v>1260.5</v>
      </c>
      <c r="AS31" s="46">
        <f t="shared" si="0"/>
        <v>239</v>
      </c>
      <c r="AT31" s="47">
        <f t="shared" si="1"/>
        <v>1499.5</v>
      </c>
      <c r="AU31" s="48">
        <f t="shared" si="2"/>
        <v>44985</v>
      </c>
      <c r="AV31" s="52">
        <f t="shared" si="3"/>
        <v>4203</v>
      </c>
      <c r="AW31" s="53">
        <f t="shared" si="4"/>
        <v>6119</v>
      </c>
      <c r="AX31" s="54">
        <f t="shared" si="5"/>
        <v>1.4558648584344516</v>
      </c>
      <c r="AY31" s="55">
        <f t="shared" si="6"/>
        <v>10322</v>
      </c>
      <c r="AZ31" s="56">
        <f t="shared" si="7"/>
        <v>-1916</v>
      </c>
    </row>
    <row r="32" spans="2:52" s="28" customFormat="1" ht="46.8" x14ac:dyDescent="0.3">
      <c r="B32" s="59">
        <v>28</v>
      </c>
      <c r="C32" s="3" t="s">
        <v>89</v>
      </c>
      <c r="D32" s="7" t="s">
        <v>90</v>
      </c>
      <c r="E32" s="2" t="s">
        <v>41</v>
      </c>
      <c r="F32" s="20">
        <v>20</v>
      </c>
      <c r="G32" s="60" t="s">
        <v>26</v>
      </c>
      <c r="H32" s="86" t="s">
        <v>170</v>
      </c>
      <c r="I32" s="82">
        <v>4271.21</v>
      </c>
      <c r="J32" s="82">
        <f t="shared" si="8"/>
        <v>812</v>
      </c>
      <c r="K32" s="47">
        <f t="shared" si="9"/>
        <v>5083.21</v>
      </c>
      <c r="L32" s="130">
        <f t="shared" si="10"/>
        <v>101664.2</v>
      </c>
      <c r="M32" s="86" t="s">
        <v>171</v>
      </c>
      <c r="N32" s="82">
        <v>10700</v>
      </c>
      <c r="O32" s="82">
        <f t="shared" si="11"/>
        <v>2033</v>
      </c>
      <c r="P32" s="47">
        <f t="shared" si="12"/>
        <v>12733</v>
      </c>
      <c r="Q32" s="130">
        <f t="shared" si="28"/>
        <v>254660</v>
      </c>
      <c r="R32" s="85" t="s">
        <v>161</v>
      </c>
      <c r="S32" s="82">
        <v>4201.680672268908</v>
      </c>
      <c r="T32" s="97">
        <f t="shared" si="13"/>
        <v>798</v>
      </c>
      <c r="U32" s="47">
        <f t="shared" si="14"/>
        <v>4999.680672268908</v>
      </c>
      <c r="V32" s="83">
        <f t="shared" si="15"/>
        <v>99993.613445378156</v>
      </c>
      <c r="W32" s="85" t="s">
        <v>173</v>
      </c>
      <c r="X32" s="82">
        <v>5365</v>
      </c>
      <c r="Y32" s="82">
        <f t="shared" si="16"/>
        <v>1019</v>
      </c>
      <c r="Z32" s="47">
        <f t="shared" si="17"/>
        <v>6384</v>
      </c>
      <c r="AA32" s="83">
        <f t="shared" si="18"/>
        <v>127680</v>
      </c>
      <c r="AB32" s="85" t="s">
        <v>172</v>
      </c>
      <c r="AC32" s="82">
        <v>11120</v>
      </c>
      <c r="AD32" s="46">
        <f t="shared" si="19"/>
        <v>2113</v>
      </c>
      <c r="AE32" s="47">
        <f t="shared" si="20"/>
        <v>13233</v>
      </c>
      <c r="AF32" s="48">
        <f t="shared" si="21"/>
        <v>264660</v>
      </c>
      <c r="AG32" s="80" t="s">
        <v>178</v>
      </c>
      <c r="AH32" s="79">
        <v>9100</v>
      </c>
      <c r="AI32" s="50">
        <f t="shared" si="22"/>
        <v>1729</v>
      </c>
      <c r="AJ32" s="47">
        <f t="shared" si="23"/>
        <v>10829</v>
      </c>
      <c r="AK32" s="48">
        <f t="shared" si="24"/>
        <v>216580</v>
      </c>
      <c r="AL32" s="81" t="s">
        <v>186</v>
      </c>
      <c r="AM32" s="79">
        <v>8500</v>
      </c>
      <c r="AN32" s="50">
        <f t="shared" si="25"/>
        <v>1615</v>
      </c>
      <c r="AO32" s="47">
        <f t="shared" si="26"/>
        <v>10115</v>
      </c>
      <c r="AP32" s="62">
        <f t="shared" si="27"/>
        <v>202300</v>
      </c>
      <c r="AQ32" s="89" t="s">
        <v>214</v>
      </c>
      <c r="AR32" s="46">
        <v>7563.03</v>
      </c>
      <c r="AS32" s="46">
        <f t="shared" si="0"/>
        <v>1437</v>
      </c>
      <c r="AT32" s="47">
        <f t="shared" si="1"/>
        <v>9000.0299999999988</v>
      </c>
      <c r="AU32" s="48">
        <f t="shared" si="2"/>
        <v>180000.59999999998</v>
      </c>
      <c r="AV32" s="52">
        <f t="shared" si="3"/>
        <v>9047</v>
      </c>
      <c r="AW32" s="53">
        <f t="shared" si="4"/>
        <v>2543</v>
      </c>
      <c r="AX32" s="54">
        <f t="shared" si="5"/>
        <v>0.28108765336575658</v>
      </c>
      <c r="AY32" s="55">
        <f t="shared" si="6"/>
        <v>11590</v>
      </c>
      <c r="AZ32" s="56">
        <f t="shared" si="7"/>
        <v>6504</v>
      </c>
    </row>
    <row r="33" spans="2:52" s="28" customFormat="1" ht="46.8" x14ac:dyDescent="0.3">
      <c r="B33" s="59">
        <v>29</v>
      </c>
      <c r="C33" s="3" t="s">
        <v>91</v>
      </c>
      <c r="D33" s="7" t="s">
        <v>92</v>
      </c>
      <c r="E33" s="2" t="s">
        <v>41</v>
      </c>
      <c r="F33" s="20">
        <v>6</v>
      </c>
      <c r="G33" s="60" t="s">
        <v>26</v>
      </c>
      <c r="H33" s="86" t="s">
        <v>170</v>
      </c>
      <c r="I33" s="82">
        <v>1886.45</v>
      </c>
      <c r="J33" s="82">
        <f t="shared" si="8"/>
        <v>358</v>
      </c>
      <c r="K33" s="47">
        <f t="shared" si="9"/>
        <v>2244.4499999999998</v>
      </c>
      <c r="L33" s="130">
        <f t="shared" si="10"/>
        <v>13466.699999999999</v>
      </c>
      <c r="M33" s="86" t="s">
        <v>171</v>
      </c>
      <c r="N33" s="82">
        <v>6300</v>
      </c>
      <c r="O33" s="82">
        <f t="shared" si="11"/>
        <v>1197</v>
      </c>
      <c r="P33" s="47">
        <f t="shared" si="12"/>
        <v>7497</v>
      </c>
      <c r="Q33" s="130">
        <f t="shared" si="28"/>
        <v>44982</v>
      </c>
      <c r="R33" s="85" t="s">
        <v>161</v>
      </c>
      <c r="S33" s="82">
        <v>1974.7899159663866</v>
      </c>
      <c r="T33" s="97">
        <f t="shared" si="13"/>
        <v>375</v>
      </c>
      <c r="U33" s="47">
        <f t="shared" si="14"/>
        <v>2349.7899159663866</v>
      </c>
      <c r="V33" s="83">
        <f t="shared" si="15"/>
        <v>14098.73949579832</v>
      </c>
      <c r="W33" s="85" t="s">
        <v>173</v>
      </c>
      <c r="X33" s="82">
        <v>1960</v>
      </c>
      <c r="Y33" s="82">
        <f t="shared" si="16"/>
        <v>372</v>
      </c>
      <c r="Z33" s="47">
        <f t="shared" si="17"/>
        <v>2332</v>
      </c>
      <c r="AA33" s="83">
        <f t="shared" si="18"/>
        <v>13992</v>
      </c>
      <c r="AB33" s="85" t="s">
        <v>172</v>
      </c>
      <c r="AC33" s="82">
        <v>4100</v>
      </c>
      <c r="AD33" s="46">
        <f t="shared" si="19"/>
        <v>779</v>
      </c>
      <c r="AE33" s="47">
        <f t="shared" si="20"/>
        <v>4879</v>
      </c>
      <c r="AF33" s="48">
        <f t="shared" si="21"/>
        <v>29274</v>
      </c>
      <c r="AG33" s="49" t="s">
        <v>178</v>
      </c>
      <c r="AH33" s="50">
        <v>3100</v>
      </c>
      <c r="AI33" s="50">
        <f t="shared" si="22"/>
        <v>589</v>
      </c>
      <c r="AJ33" s="47">
        <f t="shared" si="23"/>
        <v>3689</v>
      </c>
      <c r="AK33" s="48">
        <f t="shared" si="24"/>
        <v>22134</v>
      </c>
      <c r="AL33" s="42" t="s">
        <v>186</v>
      </c>
      <c r="AM33" s="50">
        <v>3750</v>
      </c>
      <c r="AN33" s="50">
        <f t="shared" si="25"/>
        <v>713</v>
      </c>
      <c r="AO33" s="47">
        <f t="shared" si="26"/>
        <v>4463</v>
      </c>
      <c r="AP33" s="62">
        <f t="shared" si="27"/>
        <v>26778</v>
      </c>
      <c r="AQ33" s="89" t="s">
        <v>214</v>
      </c>
      <c r="AR33" s="46">
        <v>2605.04</v>
      </c>
      <c r="AS33" s="46">
        <f t="shared" si="0"/>
        <v>495</v>
      </c>
      <c r="AT33" s="47">
        <f t="shared" si="1"/>
        <v>3100.04</v>
      </c>
      <c r="AU33" s="48">
        <f t="shared" si="2"/>
        <v>18600.239999999998</v>
      </c>
      <c r="AV33" s="52">
        <f t="shared" si="3"/>
        <v>3819</v>
      </c>
      <c r="AW33" s="53">
        <f t="shared" si="4"/>
        <v>1802</v>
      </c>
      <c r="AX33" s="54">
        <f t="shared" si="5"/>
        <v>0.47185126996595966</v>
      </c>
      <c r="AY33" s="55">
        <f t="shared" si="6"/>
        <v>5621</v>
      </c>
      <c r="AZ33" s="56">
        <f t="shared" si="7"/>
        <v>2017</v>
      </c>
    </row>
    <row r="34" spans="2:52" s="28" customFormat="1" ht="31.2" x14ac:dyDescent="0.3">
      <c r="B34" s="59">
        <v>30</v>
      </c>
      <c r="C34" s="3" t="s">
        <v>93</v>
      </c>
      <c r="D34" s="2" t="s">
        <v>94</v>
      </c>
      <c r="E34" s="2" t="s">
        <v>41</v>
      </c>
      <c r="F34" s="20">
        <v>6</v>
      </c>
      <c r="G34" s="60" t="s">
        <v>26</v>
      </c>
      <c r="H34" s="86"/>
      <c r="I34" s="82"/>
      <c r="J34" s="82">
        <f t="shared" si="8"/>
        <v>0</v>
      </c>
      <c r="K34" s="47">
        <f t="shared" si="9"/>
        <v>0</v>
      </c>
      <c r="L34" s="130">
        <f t="shared" si="10"/>
        <v>0</v>
      </c>
      <c r="M34" s="132"/>
      <c r="N34" s="82">
        <v>0</v>
      </c>
      <c r="O34" s="82">
        <f t="shared" si="11"/>
        <v>0</v>
      </c>
      <c r="P34" s="47">
        <f t="shared" si="12"/>
        <v>0</v>
      </c>
      <c r="Q34" s="130">
        <f t="shared" si="28"/>
        <v>0</v>
      </c>
      <c r="R34" s="85"/>
      <c r="S34" s="82">
        <v>0</v>
      </c>
      <c r="T34" s="97">
        <f t="shared" si="13"/>
        <v>0</v>
      </c>
      <c r="U34" s="47">
        <f t="shared" si="14"/>
        <v>0</v>
      </c>
      <c r="V34" s="83">
        <f t="shared" si="15"/>
        <v>0</v>
      </c>
      <c r="W34" s="85"/>
      <c r="X34" s="82">
        <v>0</v>
      </c>
      <c r="Y34" s="82">
        <f t="shared" si="16"/>
        <v>0</v>
      </c>
      <c r="Z34" s="47">
        <f t="shared" si="17"/>
        <v>0</v>
      </c>
      <c r="AA34" s="83">
        <f t="shared" si="18"/>
        <v>0</v>
      </c>
      <c r="AB34" s="86" t="s">
        <v>172</v>
      </c>
      <c r="AC34" s="134">
        <v>37850</v>
      </c>
      <c r="AD34" s="68">
        <f t="shared" si="19"/>
        <v>7192</v>
      </c>
      <c r="AE34" s="69">
        <f t="shared" si="20"/>
        <v>45042</v>
      </c>
      <c r="AF34" s="70">
        <f t="shared" si="21"/>
        <v>270252</v>
      </c>
      <c r="AG34" s="49" t="s">
        <v>178</v>
      </c>
      <c r="AH34" s="50">
        <v>59900</v>
      </c>
      <c r="AI34" s="50">
        <f t="shared" si="22"/>
        <v>11381</v>
      </c>
      <c r="AJ34" s="47">
        <f t="shared" si="23"/>
        <v>71281</v>
      </c>
      <c r="AK34" s="48">
        <f t="shared" si="24"/>
        <v>427686</v>
      </c>
      <c r="AL34" s="42" t="s">
        <v>186</v>
      </c>
      <c r="AM34" s="50">
        <v>35000</v>
      </c>
      <c r="AN34" s="50">
        <f t="shared" si="25"/>
        <v>6650</v>
      </c>
      <c r="AO34" s="47">
        <f t="shared" si="26"/>
        <v>41650</v>
      </c>
      <c r="AP34" s="62">
        <f t="shared" si="27"/>
        <v>249900</v>
      </c>
      <c r="AQ34" s="89"/>
      <c r="AR34" s="46">
        <v>0</v>
      </c>
      <c r="AS34" s="46">
        <f t="shared" si="0"/>
        <v>0</v>
      </c>
      <c r="AT34" s="47">
        <f t="shared" si="1"/>
        <v>0</v>
      </c>
      <c r="AU34" s="48">
        <f t="shared" si="2"/>
        <v>0</v>
      </c>
      <c r="AV34" s="52">
        <f t="shared" si="3"/>
        <v>19747</v>
      </c>
      <c r="AW34" s="53">
        <f t="shared" si="4"/>
        <v>29206</v>
      </c>
      <c r="AX34" s="54">
        <f t="shared" si="5"/>
        <v>1.4790094697928799</v>
      </c>
      <c r="AY34" s="55">
        <f t="shared" si="6"/>
        <v>48953</v>
      </c>
      <c r="AZ34" s="56">
        <f t="shared" si="7"/>
        <v>-9459</v>
      </c>
    </row>
    <row r="35" spans="2:52" s="28" customFormat="1" ht="46.8" x14ac:dyDescent="0.3">
      <c r="B35" s="59">
        <v>31</v>
      </c>
      <c r="C35" s="3" t="s">
        <v>95</v>
      </c>
      <c r="D35" s="7" t="s">
        <v>96</v>
      </c>
      <c r="E35" s="2" t="s">
        <v>41</v>
      </c>
      <c r="F35" s="20">
        <v>10</v>
      </c>
      <c r="G35" s="60" t="s">
        <v>26</v>
      </c>
      <c r="H35" s="86" t="s">
        <v>170</v>
      </c>
      <c r="I35" s="82">
        <v>9500.3799999999992</v>
      </c>
      <c r="J35" s="82">
        <f t="shared" si="8"/>
        <v>1805</v>
      </c>
      <c r="K35" s="47">
        <f t="shared" si="9"/>
        <v>11305.38</v>
      </c>
      <c r="L35" s="130">
        <f t="shared" si="10"/>
        <v>113053.79999999999</v>
      </c>
      <c r="M35" s="133" t="s">
        <v>171</v>
      </c>
      <c r="N35" s="82">
        <v>52900</v>
      </c>
      <c r="O35" s="82">
        <f t="shared" si="11"/>
        <v>10051</v>
      </c>
      <c r="P35" s="47">
        <f t="shared" si="12"/>
        <v>62951</v>
      </c>
      <c r="Q35" s="130">
        <f t="shared" si="28"/>
        <v>629510</v>
      </c>
      <c r="R35" s="85" t="s">
        <v>161</v>
      </c>
      <c r="S35" s="82">
        <v>10504.20168067227</v>
      </c>
      <c r="T35" s="97">
        <f t="shared" si="13"/>
        <v>1996</v>
      </c>
      <c r="U35" s="47">
        <f t="shared" si="14"/>
        <v>12500.20168067227</v>
      </c>
      <c r="V35" s="83">
        <f t="shared" si="15"/>
        <v>125002.01680672269</v>
      </c>
      <c r="W35" s="85"/>
      <c r="X35" s="82">
        <v>0</v>
      </c>
      <c r="Y35" s="82">
        <f t="shared" si="16"/>
        <v>0</v>
      </c>
      <c r="Z35" s="47">
        <f t="shared" ref="Z35" si="48">+Y35+X35</f>
        <v>0</v>
      </c>
      <c r="AA35" s="83">
        <f t="shared" si="18"/>
        <v>0</v>
      </c>
      <c r="AB35" s="85" t="s">
        <v>172</v>
      </c>
      <c r="AC35" s="82">
        <v>47890</v>
      </c>
      <c r="AD35" s="46">
        <f t="shared" si="19"/>
        <v>9099</v>
      </c>
      <c r="AE35" s="47">
        <f t="shared" si="20"/>
        <v>56989</v>
      </c>
      <c r="AF35" s="48">
        <f t="shared" si="21"/>
        <v>569890</v>
      </c>
      <c r="AG35" s="49" t="s">
        <v>178</v>
      </c>
      <c r="AH35" s="50">
        <v>11800</v>
      </c>
      <c r="AI35" s="50">
        <f t="shared" si="22"/>
        <v>2242</v>
      </c>
      <c r="AJ35" s="47">
        <f t="shared" si="23"/>
        <v>14042</v>
      </c>
      <c r="AK35" s="48">
        <f t="shared" si="24"/>
        <v>140420</v>
      </c>
      <c r="AL35" s="42" t="s">
        <v>186</v>
      </c>
      <c r="AM35" s="50">
        <v>35000</v>
      </c>
      <c r="AN35" s="50">
        <f t="shared" si="25"/>
        <v>6650</v>
      </c>
      <c r="AO35" s="47">
        <f t="shared" si="26"/>
        <v>41650</v>
      </c>
      <c r="AP35" s="62">
        <f t="shared" si="27"/>
        <v>416500</v>
      </c>
      <c r="AQ35" s="89" t="s">
        <v>214</v>
      </c>
      <c r="AR35" s="46">
        <v>5042.0200000000004</v>
      </c>
      <c r="AS35" s="46">
        <f t="shared" si="0"/>
        <v>958</v>
      </c>
      <c r="AT35" s="47">
        <f t="shared" si="1"/>
        <v>6000.02</v>
      </c>
      <c r="AU35" s="48">
        <f t="shared" si="2"/>
        <v>60000.200000000004</v>
      </c>
      <c r="AV35" s="52">
        <f t="shared" si="3"/>
        <v>25680</v>
      </c>
      <c r="AW35" s="53">
        <f t="shared" si="4"/>
        <v>21735</v>
      </c>
      <c r="AX35" s="54">
        <f t="shared" si="5"/>
        <v>0.84637850467289721</v>
      </c>
      <c r="AY35" s="55">
        <f t="shared" si="6"/>
        <v>47415</v>
      </c>
      <c r="AZ35" s="56">
        <f t="shared" si="7"/>
        <v>3945</v>
      </c>
    </row>
    <row r="36" spans="2:52" s="28" customFormat="1" ht="46.8" x14ac:dyDescent="0.3">
      <c r="B36" s="59">
        <v>32</v>
      </c>
      <c r="C36" s="3" t="s">
        <v>97</v>
      </c>
      <c r="D36" s="7" t="s">
        <v>98</v>
      </c>
      <c r="E36" s="2" t="s">
        <v>41</v>
      </c>
      <c r="F36" s="20">
        <v>7</v>
      </c>
      <c r="G36" s="60" t="s">
        <v>26</v>
      </c>
      <c r="H36" s="86" t="s">
        <v>170</v>
      </c>
      <c r="I36" s="82">
        <v>4285.95</v>
      </c>
      <c r="J36" s="82">
        <f t="shared" si="8"/>
        <v>814</v>
      </c>
      <c r="K36" s="47">
        <f t="shared" si="9"/>
        <v>5099.95</v>
      </c>
      <c r="L36" s="130">
        <f t="shared" si="10"/>
        <v>35699.65</v>
      </c>
      <c r="M36" s="132" t="s">
        <v>171</v>
      </c>
      <c r="N36" s="82">
        <v>13400</v>
      </c>
      <c r="O36" s="82">
        <f t="shared" si="11"/>
        <v>2546</v>
      </c>
      <c r="P36" s="47">
        <f t="shared" si="12"/>
        <v>15946</v>
      </c>
      <c r="Q36" s="130">
        <f t="shared" si="28"/>
        <v>111622</v>
      </c>
      <c r="R36" s="85" t="s">
        <v>161</v>
      </c>
      <c r="S36" s="82">
        <v>4201.680672268908</v>
      </c>
      <c r="T36" s="97">
        <f t="shared" si="13"/>
        <v>798</v>
      </c>
      <c r="U36" s="47">
        <f t="shared" si="14"/>
        <v>4999.680672268908</v>
      </c>
      <c r="V36" s="83">
        <f t="shared" si="15"/>
        <v>34997.764705882357</v>
      </c>
      <c r="W36" s="85" t="s">
        <v>173</v>
      </c>
      <c r="X36" s="82">
        <v>4968</v>
      </c>
      <c r="Y36" s="82">
        <f t="shared" si="16"/>
        <v>944</v>
      </c>
      <c r="Z36" s="47">
        <f t="shared" si="17"/>
        <v>5912</v>
      </c>
      <c r="AA36" s="83">
        <f t="shared" si="18"/>
        <v>41384</v>
      </c>
      <c r="AB36" s="85" t="s">
        <v>172</v>
      </c>
      <c r="AC36" s="82">
        <v>10890</v>
      </c>
      <c r="AD36" s="46">
        <f t="shared" si="19"/>
        <v>2069</v>
      </c>
      <c r="AE36" s="47">
        <f t="shared" si="20"/>
        <v>12959</v>
      </c>
      <c r="AF36" s="48">
        <f t="shared" si="21"/>
        <v>90713</v>
      </c>
      <c r="AG36" s="49" t="s">
        <v>178</v>
      </c>
      <c r="AH36" s="50">
        <v>9100</v>
      </c>
      <c r="AI36" s="50">
        <f t="shared" si="22"/>
        <v>1729</v>
      </c>
      <c r="AJ36" s="47">
        <f t="shared" si="23"/>
        <v>10829</v>
      </c>
      <c r="AK36" s="48">
        <f t="shared" si="24"/>
        <v>75803</v>
      </c>
      <c r="AL36" s="42" t="s">
        <v>186</v>
      </c>
      <c r="AM36" s="50">
        <v>6800</v>
      </c>
      <c r="AN36" s="50">
        <f t="shared" si="25"/>
        <v>1292</v>
      </c>
      <c r="AO36" s="47">
        <f t="shared" si="26"/>
        <v>8092</v>
      </c>
      <c r="AP36" s="62">
        <f t="shared" si="27"/>
        <v>56644</v>
      </c>
      <c r="AQ36" s="89" t="s">
        <v>214</v>
      </c>
      <c r="AR36" s="46">
        <v>7563.03</v>
      </c>
      <c r="AS36" s="46">
        <f t="shared" si="0"/>
        <v>1437</v>
      </c>
      <c r="AT36" s="47">
        <f t="shared" si="1"/>
        <v>9000.0299999999988</v>
      </c>
      <c r="AU36" s="48">
        <f t="shared" si="2"/>
        <v>63000.209999999992</v>
      </c>
      <c r="AV36" s="52">
        <f t="shared" si="3"/>
        <v>9105</v>
      </c>
      <c r="AW36" s="53">
        <f t="shared" si="4"/>
        <v>3591</v>
      </c>
      <c r="AX36" s="54">
        <f t="shared" si="5"/>
        <v>0.39439868204283363</v>
      </c>
      <c r="AY36" s="55">
        <f t="shared" si="6"/>
        <v>12696</v>
      </c>
      <c r="AZ36" s="56">
        <f t="shared" si="7"/>
        <v>5514</v>
      </c>
    </row>
    <row r="37" spans="2:52" s="28" customFormat="1" ht="31.2" x14ac:dyDescent="0.3">
      <c r="B37" s="59">
        <v>33</v>
      </c>
      <c r="C37" s="3" t="s">
        <v>99</v>
      </c>
      <c r="D37" s="7" t="s">
        <v>100</v>
      </c>
      <c r="E37" s="2" t="s">
        <v>41</v>
      </c>
      <c r="F37" s="20">
        <v>4</v>
      </c>
      <c r="G37" s="60" t="s">
        <v>26</v>
      </c>
      <c r="H37" s="86"/>
      <c r="I37" s="82"/>
      <c r="J37" s="82">
        <f t="shared" si="8"/>
        <v>0</v>
      </c>
      <c r="K37" s="47">
        <f t="shared" si="9"/>
        <v>0</v>
      </c>
      <c r="L37" s="130">
        <f t="shared" si="10"/>
        <v>0</v>
      </c>
      <c r="M37" s="132"/>
      <c r="N37" s="82">
        <v>0</v>
      </c>
      <c r="O37" s="82">
        <f t="shared" si="11"/>
        <v>0</v>
      </c>
      <c r="P37" s="47">
        <f t="shared" si="12"/>
        <v>0</v>
      </c>
      <c r="Q37" s="130">
        <f t="shared" si="28"/>
        <v>0</v>
      </c>
      <c r="R37" s="85" t="s">
        <v>161</v>
      </c>
      <c r="S37" s="82">
        <v>12605.042016806723</v>
      </c>
      <c r="T37" s="97">
        <f t="shared" si="13"/>
        <v>2395</v>
      </c>
      <c r="U37" s="47">
        <f t="shared" si="14"/>
        <v>15000.042016806723</v>
      </c>
      <c r="V37" s="83">
        <f t="shared" si="15"/>
        <v>60000.168067226892</v>
      </c>
      <c r="W37" s="85"/>
      <c r="X37" s="82">
        <v>0</v>
      </c>
      <c r="Y37" s="82">
        <f t="shared" si="16"/>
        <v>0</v>
      </c>
      <c r="Z37" s="47">
        <f t="shared" si="17"/>
        <v>0</v>
      </c>
      <c r="AA37" s="83">
        <f t="shared" si="18"/>
        <v>0</v>
      </c>
      <c r="AB37" s="85" t="s">
        <v>172</v>
      </c>
      <c r="AC37" s="82">
        <v>39560</v>
      </c>
      <c r="AD37" s="50">
        <f t="shared" si="19"/>
        <v>7516</v>
      </c>
      <c r="AE37" s="47">
        <f t="shared" si="20"/>
        <v>47076</v>
      </c>
      <c r="AF37" s="48">
        <f t="shared" si="21"/>
        <v>188304</v>
      </c>
      <c r="AG37" s="49" t="s">
        <v>178</v>
      </c>
      <c r="AH37" s="50">
        <v>3100</v>
      </c>
      <c r="AI37" s="50">
        <f t="shared" si="22"/>
        <v>589</v>
      </c>
      <c r="AJ37" s="47">
        <f t="shared" si="23"/>
        <v>3689</v>
      </c>
      <c r="AK37" s="48">
        <f t="shared" si="24"/>
        <v>14756</v>
      </c>
      <c r="AL37" s="42" t="s">
        <v>186</v>
      </c>
      <c r="AM37" s="50">
        <v>6950</v>
      </c>
      <c r="AN37" s="50">
        <f t="shared" si="25"/>
        <v>1321</v>
      </c>
      <c r="AO37" s="47">
        <f t="shared" si="26"/>
        <v>8271</v>
      </c>
      <c r="AP37" s="62">
        <f t="shared" si="27"/>
        <v>33084</v>
      </c>
      <c r="AQ37" s="89"/>
      <c r="AR37" s="46">
        <v>0</v>
      </c>
      <c r="AS37" s="46">
        <f t="shared" si="0"/>
        <v>0</v>
      </c>
      <c r="AT37" s="47">
        <f t="shared" si="1"/>
        <v>0</v>
      </c>
      <c r="AU37" s="48">
        <f t="shared" si="2"/>
        <v>0</v>
      </c>
      <c r="AV37" s="52">
        <f t="shared" si="3"/>
        <v>9255</v>
      </c>
      <c r="AW37" s="53">
        <f t="shared" si="4"/>
        <v>3268</v>
      </c>
      <c r="AX37" s="54">
        <f t="shared" si="5"/>
        <v>0.35310642895732036</v>
      </c>
      <c r="AY37" s="55">
        <f t="shared" si="6"/>
        <v>12523</v>
      </c>
      <c r="AZ37" s="56">
        <f t="shared" si="7"/>
        <v>5987</v>
      </c>
    </row>
    <row r="38" spans="2:52" s="28" customFormat="1" ht="46.8" x14ac:dyDescent="0.3">
      <c r="B38" s="59">
        <v>34</v>
      </c>
      <c r="C38" s="3" t="s">
        <v>101</v>
      </c>
      <c r="D38" s="7" t="s">
        <v>102</v>
      </c>
      <c r="E38" s="2" t="s">
        <v>41</v>
      </c>
      <c r="F38" s="20">
        <v>30</v>
      </c>
      <c r="G38" s="60" t="s">
        <v>26</v>
      </c>
      <c r="H38" s="86" t="s">
        <v>170</v>
      </c>
      <c r="I38" s="82">
        <v>980.04</v>
      </c>
      <c r="J38" s="82">
        <f t="shared" si="8"/>
        <v>186</v>
      </c>
      <c r="K38" s="47">
        <f t="shared" si="9"/>
        <v>1166.04</v>
      </c>
      <c r="L38" s="130">
        <f t="shared" si="10"/>
        <v>34981.199999999997</v>
      </c>
      <c r="M38" s="132" t="s">
        <v>171</v>
      </c>
      <c r="N38" s="82">
        <v>14500</v>
      </c>
      <c r="O38" s="82">
        <f t="shared" si="11"/>
        <v>2755</v>
      </c>
      <c r="P38" s="47">
        <f t="shared" si="12"/>
        <v>17255</v>
      </c>
      <c r="Q38" s="130">
        <f t="shared" si="28"/>
        <v>517650</v>
      </c>
      <c r="R38" s="85" t="s">
        <v>161</v>
      </c>
      <c r="S38" s="82">
        <v>1008.4033613445379</v>
      </c>
      <c r="T38" s="97">
        <f t="shared" si="13"/>
        <v>192</v>
      </c>
      <c r="U38" s="47">
        <f t="shared" si="14"/>
        <v>1200.4033613445379</v>
      </c>
      <c r="V38" s="83">
        <f t="shared" si="15"/>
        <v>36012.100840336134</v>
      </c>
      <c r="W38" s="85" t="s">
        <v>173</v>
      </c>
      <c r="X38" s="82">
        <v>1195</v>
      </c>
      <c r="Y38" s="82">
        <f t="shared" si="16"/>
        <v>227</v>
      </c>
      <c r="Z38" s="47">
        <f t="shared" si="17"/>
        <v>1422</v>
      </c>
      <c r="AA38" s="83">
        <f t="shared" si="18"/>
        <v>42660</v>
      </c>
      <c r="AB38" s="85" t="s">
        <v>172</v>
      </c>
      <c r="AC38" s="82">
        <v>3120</v>
      </c>
      <c r="AD38" s="46">
        <f t="shared" si="19"/>
        <v>593</v>
      </c>
      <c r="AE38" s="47">
        <f t="shared" si="20"/>
        <v>3713</v>
      </c>
      <c r="AF38" s="48">
        <f t="shared" si="21"/>
        <v>111390</v>
      </c>
      <c r="AG38" s="49" t="s">
        <v>178</v>
      </c>
      <c r="AH38" s="50">
        <v>2000</v>
      </c>
      <c r="AI38" s="50">
        <f t="shared" si="22"/>
        <v>380</v>
      </c>
      <c r="AJ38" s="47">
        <f t="shared" si="23"/>
        <v>2380</v>
      </c>
      <c r="AK38" s="48">
        <f t="shared" si="24"/>
        <v>71400</v>
      </c>
      <c r="AL38" s="81" t="s">
        <v>186</v>
      </c>
      <c r="AM38" s="79">
        <v>3500</v>
      </c>
      <c r="AN38" s="50">
        <f t="shared" si="25"/>
        <v>665</v>
      </c>
      <c r="AO38" s="47">
        <f t="shared" si="26"/>
        <v>4165</v>
      </c>
      <c r="AP38" s="62">
        <f t="shared" si="27"/>
        <v>124950</v>
      </c>
      <c r="AQ38" s="89" t="s">
        <v>214</v>
      </c>
      <c r="AR38" s="46">
        <v>2100.84</v>
      </c>
      <c r="AS38" s="46">
        <f t="shared" si="0"/>
        <v>399</v>
      </c>
      <c r="AT38" s="47">
        <f t="shared" si="1"/>
        <v>2499.84</v>
      </c>
      <c r="AU38" s="48">
        <f t="shared" si="2"/>
        <v>74995.200000000012</v>
      </c>
      <c r="AV38" s="52">
        <f t="shared" si="3"/>
        <v>4225</v>
      </c>
      <c r="AW38" s="53">
        <f t="shared" si="4"/>
        <v>5958</v>
      </c>
      <c r="AX38" s="54">
        <f t="shared" si="5"/>
        <v>1.4101775147928994</v>
      </c>
      <c r="AY38" s="55">
        <f t="shared" si="6"/>
        <v>10183</v>
      </c>
      <c r="AZ38" s="56">
        <f t="shared" si="7"/>
        <v>-1733</v>
      </c>
    </row>
    <row r="39" spans="2:52" s="28" customFormat="1" ht="46.8" x14ac:dyDescent="0.3">
      <c r="B39" s="59">
        <v>35</v>
      </c>
      <c r="C39" s="3" t="s">
        <v>103</v>
      </c>
      <c r="D39" s="2" t="s">
        <v>104</v>
      </c>
      <c r="E39" s="2" t="s">
        <v>41</v>
      </c>
      <c r="F39" s="20">
        <v>15</v>
      </c>
      <c r="G39" s="60" t="s">
        <v>26</v>
      </c>
      <c r="H39" s="86"/>
      <c r="I39" s="82"/>
      <c r="J39" s="82">
        <f t="shared" si="8"/>
        <v>0</v>
      </c>
      <c r="K39" s="47">
        <f t="shared" si="9"/>
        <v>0</v>
      </c>
      <c r="L39" s="130">
        <f t="shared" si="10"/>
        <v>0</v>
      </c>
      <c r="M39" s="132" t="s">
        <v>171</v>
      </c>
      <c r="N39" s="82">
        <v>1200</v>
      </c>
      <c r="O39" s="82">
        <f t="shared" si="11"/>
        <v>228</v>
      </c>
      <c r="P39" s="47">
        <f t="shared" si="12"/>
        <v>1428</v>
      </c>
      <c r="Q39" s="130">
        <f t="shared" si="28"/>
        <v>21420</v>
      </c>
      <c r="R39" s="85"/>
      <c r="S39" s="82"/>
      <c r="T39" s="97">
        <f t="shared" si="13"/>
        <v>0</v>
      </c>
      <c r="U39" s="47">
        <f t="shared" si="14"/>
        <v>0</v>
      </c>
      <c r="V39" s="83">
        <f t="shared" si="15"/>
        <v>0</v>
      </c>
      <c r="W39" s="86" t="s">
        <v>173</v>
      </c>
      <c r="X39" s="82">
        <v>1266</v>
      </c>
      <c r="Y39" s="82">
        <f t="shared" si="16"/>
        <v>241</v>
      </c>
      <c r="Z39" s="47">
        <f t="shared" si="17"/>
        <v>1507</v>
      </c>
      <c r="AA39" s="83">
        <f t="shared" si="18"/>
        <v>22605</v>
      </c>
      <c r="AB39" s="85" t="s">
        <v>172</v>
      </c>
      <c r="AC39" s="82">
        <v>2630</v>
      </c>
      <c r="AD39" s="68">
        <f t="shared" si="19"/>
        <v>500</v>
      </c>
      <c r="AE39" s="69">
        <f t="shared" si="20"/>
        <v>3130</v>
      </c>
      <c r="AF39" s="70">
        <f t="shared" si="21"/>
        <v>46950</v>
      </c>
      <c r="AG39" s="80" t="s">
        <v>178</v>
      </c>
      <c r="AH39" s="79">
        <v>16000</v>
      </c>
      <c r="AI39" s="50">
        <f t="shared" si="22"/>
        <v>3040</v>
      </c>
      <c r="AJ39" s="47">
        <f t="shared" si="23"/>
        <v>19040</v>
      </c>
      <c r="AK39" s="48">
        <f t="shared" si="24"/>
        <v>285600</v>
      </c>
      <c r="AL39" s="42" t="s">
        <v>186</v>
      </c>
      <c r="AM39" s="50">
        <v>2800</v>
      </c>
      <c r="AN39" s="50">
        <f t="shared" si="25"/>
        <v>532</v>
      </c>
      <c r="AO39" s="47">
        <f t="shared" si="26"/>
        <v>3332</v>
      </c>
      <c r="AP39" s="62">
        <f t="shared" si="27"/>
        <v>49980</v>
      </c>
      <c r="AQ39" s="89"/>
      <c r="AR39" s="46">
        <v>0</v>
      </c>
      <c r="AS39" s="46">
        <f t="shared" si="0"/>
        <v>0</v>
      </c>
      <c r="AT39" s="47">
        <f t="shared" si="1"/>
        <v>0</v>
      </c>
      <c r="AU39" s="48">
        <f t="shared" si="2"/>
        <v>0</v>
      </c>
      <c r="AV39" s="52">
        <f t="shared" si="3"/>
        <v>3555</v>
      </c>
      <c r="AW39" s="53">
        <f t="shared" si="4"/>
        <v>7244</v>
      </c>
      <c r="AX39" s="54">
        <f t="shared" si="5"/>
        <v>2.0376933895921239</v>
      </c>
      <c r="AY39" s="55">
        <f t="shared" si="6"/>
        <v>10799</v>
      </c>
      <c r="AZ39" s="56">
        <f t="shared" si="7"/>
        <v>-3689</v>
      </c>
    </row>
    <row r="40" spans="2:52" s="28" customFormat="1" ht="46.8" x14ac:dyDescent="0.3">
      <c r="B40" s="59">
        <v>36</v>
      </c>
      <c r="C40" s="3" t="s">
        <v>105</v>
      </c>
      <c r="D40" s="7" t="s">
        <v>106</v>
      </c>
      <c r="E40" s="2" t="s">
        <v>41</v>
      </c>
      <c r="F40" s="20">
        <v>15</v>
      </c>
      <c r="G40" s="60" t="s">
        <v>26</v>
      </c>
      <c r="H40" s="86" t="s">
        <v>170</v>
      </c>
      <c r="I40" s="82">
        <v>8740.36</v>
      </c>
      <c r="J40" s="82">
        <f t="shared" si="8"/>
        <v>1661</v>
      </c>
      <c r="K40" s="47">
        <f t="shared" si="9"/>
        <v>10401.36</v>
      </c>
      <c r="L40" s="130">
        <f t="shared" si="10"/>
        <v>156020.40000000002</v>
      </c>
      <c r="M40" s="132" t="s">
        <v>171</v>
      </c>
      <c r="N40" s="82">
        <v>22600</v>
      </c>
      <c r="O40" s="82">
        <f t="shared" si="11"/>
        <v>4294</v>
      </c>
      <c r="P40" s="47">
        <f t="shared" si="12"/>
        <v>26894</v>
      </c>
      <c r="Q40" s="130">
        <f t="shared" si="28"/>
        <v>403410</v>
      </c>
      <c r="R40" s="85" t="s">
        <v>161</v>
      </c>
      <c r="S40" s="82">
        <v>13445.378151260506</v>
      </c>
      <c r="T40" s="97">
        <f t="shared" si="13"/>
        <v>2555</v>
      </c>
      <c r="U40" s="47">
        <f t="shared" si="14"/>
        <v>16000.378151260506</v>
      </c>
      <c r="V40" s="83">
        <f t="shared" si="15"/>
        <v>240005.6722689076</v>
      </c>
      <c r="W40" s="85" t="s">
        <v>173</v>
      </c>
      <c r="X40" s="82">
        <v>10360</v>
      </c>
      <c r="Y40" s="82">
        <f t="shared" si="16"/>
        <v>1968</v>
      </c>
      <c r="Z40" s="47">
        <f t="shared" si="17"/>
        <v>12328</v>
      </c>
      <c r="AA40" s="83">
        <f t="shared" si="18"/>
        <v>184920</v>
      </c>
      <c r="AB40" s="85" t="s">
        <v>172</v>
      </c>
      <c r="AC40" s="82">
        <v>22500</v>
      </c>
      <c r="AD40" s="46">
        <f t="shared" si="19"/>
        <v>4275</v>
      </c>
      <c r="AE40" s="47">
        <f t="shared" si="20"/>
        <v>26775</v>
      </c>
      <c r="AF40" s="48">
        <f t="shared" si="21"/>
        <v>401625</v>
      </c>
      <c r="AG40" s="49" t="s">
        <v>178</v>
      </c>
      <c r="AH40" s="50">
        <v>16000</v>
      </c>
      <c r="AI40" s="50">
        <f t="shared" si="22"/>
        <v>3040</v>
      </c>
      <c r="AJ40" s="47">
        <f t="shared" si="23"/>
        <v>19040</v>
      </c>
      <c r="AK40" s="48">
        <f t="shared" si="24"/>
        <v>285600</v>
      </c>
      <c r="AL40" s="42" t="s">
        <v>186</v>
      </c>
      <c r="AM40" s="50">
        <v>15600</v>
      </c>
      <c r="AN40" s="50">
        <f t="shared" si="25"/>
        <v>2964</v>
      </c>
      <c r="AO40" s="47">
        <f t="shared" si="26"/>
        <v>18564</v>
      </c>
      <c r="AP40" s="62">
        <f t="shared" si="27"/>
        <v>278460</v>
      </c>
      <c r="AQ40" s="89" t="s">
        <v>214</v>
      </c>
      <c r="AR40" s="46">
        <v>17478.990000000002</v>
      </c>
      <c r="AS40" s="46">
        <f t="shared" si="0"/>
        <v>3321</v>
      </c>
      <c r="AT40" s="47">
        <f t="shared" si="1"/>
        <v>20799.990000000002</v>
      </c>
      <c r="AU40" s="48">
        <f t="shared" si="2"/>
        <v>311999.85000000003</v>
      </c>
      <c r="AV40" s="52">
        <f t="shared" si="3"/>
        <v>18850</v>
      </c>
      <c r="AW40" s="53">
        <f t="shared" si="4"/>
        <v>5284</v>
      </c>
      <c r="AX40" s="54">
        <f t="shared" si="5"/>
        <v>0.2803183023872679</v>
      </c>
      <c r="AY40" s="55">
        <f t="shared" si="6"/>
        <v>24134</v>
      </c>
      <c r="AZ40" s="56">
        <f t="shared" si="7"/>
        <v>13566</v>
      </c>
    </row>
    <row r="41" spans="2:52" s="28" customFormat="1" ht="46.8" x14ac:dyDescent="0.3">
      <c r="B41" s="59">
        <v>37</v>
      </c>
      <c r="C41" s="4" t="s">
        <v>105</v>
      </c>
      <c r="D41" s="10" t="s">
        <v>107</v>
      </c>
      <c r="E41" s="2" t="s">
        <v>41</v>
      </c>
      <c r="F41" s="20">
        <v>15</v>
      </c>
      <c r="G41" s="60" t="s">
        <v>26</v>
      </c>
      <c r="H41" s="86" t="s">
        <v>170</v>
      </c>
      <c r="I41" s="82">
        <v>8740.36</v>
      </c>
      <c r="J41" s="82">
        <f t="shared" si="8"/>
        <v>1661</v>
      </c>
      <c r="K41" s="47">
        <f t="shared" si="9"/>
        <v>10401.36</v>
      </c>
      <c r="L41" s="130">
        <f t="shared" si="10"/>
        <v>156020.40000000002</v>
      </c>
      <c r="M41" s="132" t="s">
        <v>171</v>
      </c>
      <c r="N41" s="82">
        <v>22600</v>
      </c>
      <c r="O41" s="82">
        <f t="shared" si="11"/>
        <v>4294</v>
      </c>
      <c r="P41" s="47">
        <f t="shared" si="12"/>
        <v>26894</v>
      </c>
      <c r="Q41" s="130">
        <f t="shared" si="28"/>
        <v>403410</v>
      </c>
      <c r="R41" s="85" t="s">
        <v>161</v>
      </c>
      <c r="S41" s="82">
        <v>13445.378151260506</v>
      </c>
      <c r="T41" s="97">
        <f t="shared" si="13"/>
        <v>2555</v>
      </c>
      <c r="U41" s="47">
        <f t="shared" si="14"/>
        <v>16000.378151260506</v>
      </c>
      <c r="V41" s="83">
        <f t="shared" si="15"/>
        <v>240005.6722689076</v>
      </c>
      <c r="W41" s="85" t="s">
        <v>173</v>
      </c>
      <c r="X41" s="82">
        <v>10400</v>
      </c>
      <c r="Y41" s="82">
        <f t="shared" si="16"/>
        <v>1976</v>
      </c>
      <c r="Z41" s="47">
        <f t="shared" si="17"/>
        <v>12376</v>
      </c>
      <c r="AA41" s="83">
        <f t="shared" si="18"/>
        <v>185640</v>
      </c>
      <c r="AB41" s="85" t="s">
        <v>172</v>
      </c>
      <c r="AC41" s="82">
        <v>22500</v>
      </c>
      <c r="AD41" s="46">
        <f t="shared" si="19"/>
        <v>4275</v>
      </c>
      <c r="AE41" s="47">
        <f t="shared" si="20"/>
        <v>26775</v>
      </c>
      <c r="AF41" s="48">
        <f t="shared" si="21"/>
        <v>401625</v>
      </c>
      <c r="AG41" s="49" t="s">
        <v>178</v>
      </c>
      <c r="AH41" s="50">
        <v>16000</v>
      </c>
      <c r="AI41" s="50">
        <f t="shared" si="22"/>
        <v>3040</v>
      </c>
      <c r="AJ41" s="47">
        <f t="shared" si="23"/>
        <v>19040</v>
      </c>
      <c r="AK41" s="48">
        <f t="shared" si="24"/>
        <v>285600</v>
      </c>
      <c r="AL41" s="42" t="s">
        <v>186</v>
      </c>
      <c r="AM41" s="50">
        <v>15600</v>
      </c>
      <c r="AN41" s="50">
        <f t="shared" si="25"/>
        <v>2964</v>
      </c>
      <c r="AO41" s="47">
        <f t="shared" si="26"/>
        <v>18564</v>
      </c>
      <c r="AP41" s="62">
        <f t="shared" si="27"/>
        <v>278460</v>
      </c>
      <c r="AQ41" s="89" t="s">
        <v>214</v>
      </c>
      <c r="AR41" s="46">
        <v>17478.990000000002</v>
      </c>
      <c r="AS41" s="46">
        <f t="shared" si="0"/>
        <v>3321</v>
      </c>
      <c r="AT41" s="47">
        <f t="shared" si="1"/>
        <v>20799.990000000002</v>
      </c>
      <c r="AU41" s="48">
        <f t="shared" si="2"/>
        <v>311999.85000000003</v>
      </c>
      <c r="AV41" s="52">
        <f t="shared" si="3"/>
        <v>18856</v>
      </c>
      <c r="AW41" s="53">
        <f t="shared" si="4"/>
        <v>5284</v>
      </c>
      <c r="AX41" s="54">
        <f t="shared" si="5"/>
        <v>0.28022910479422997</v>
      </c>
      <c r="AY41" s="55">
        <f t="shared" si="6"/>
        <v>24140</v>
      </c>
      <c r="AZ41" s="56">
        <f t="shared" si="7"/>
        <v>13572</v>
      </c>
    </row>
    <row r="42" spans="2:52" s="28" customFormat="1" ht="46.8" x14ac:dyDescent="0.3">
      <c r="B42" s="59">
        <v>38</v>
      </c>
      <c r="C42" s="5" t="s">
        <v>105</v>
      </c>
      <c r="D42" s="11" t="s">
        <v>108</v>
      </c>
      <c r="E42" s="2" t="s">
        <v>41</v>
      </c>
      <c r="F42" s="20">
        <v>15</v>
      </c>
      <c r="G42" s="60" t="s">
        <v>26</v>
      </c>
      <c r="H42" s="86" t="s">
        <v>170</v>
      </c>
      <c r="I42" s="82">
        <v>8740.36</v>
      </c>
      <c r="J42" s="82">
        <f t="shared" si="8"/>
        <v>1661</v>
      </c>
      <c r="K42" s="47">
        <f t="shared" si="9"/>
        <v>10401.36</v>
      </c>
      <c r="L42" s="130">
        <f t="shared" si="10"/>
        <v>156020.40000000002</v>
      </c>
      <c r="M42" s="132" t="s">
        <v>171</v>
      </c>
      <c r="N42" s="82">
        <v>22600</v>
      </c>
      <c r="O42" s="82">
        <f t="shared" si="11"/>
        <v>4294</v>
      </c>
      <c r="P42" s="47">
        <f t="shared" si="12"/>
        <v>26894</v>
      </c>
      <c r="Q42" s="130">
        <f t="shared" si="28"/>
        <v>403410</v>
      </c>
      <c r="R42" s="85" t="s">
        <v>161</v>
      </c>
      <c r="S42" s="82">
        <v>13445.378151260506</v>
      </c>
      <c r="T42" s="97">
        <f t="shared" si="13"/>
        <v>2555</v>
      </c>
      <c r="U42" s="47">
        <f t="shared" si="14"/>
        <v>16000.378151260506</v>
      </c>
      <c r="V42" s="83">
        <f t="shared" si="15"/>
        <v>240005.6722689076</v>
      </c>
      <c r="W42" s="85" t="s">
        <v>173</v>
      </c>
      <c r="X42" s="82">
        <v>10360</v>
      </c>
      <c r="Y42" s="82">
        <f t="shared" si="16"/>
        <v>1968</v>
      </c>
      <c r="Z42" s="47">
        <f t="shared" si="17"/>
        <v>12328</v>
      </c>
      <c r="AA42" s="83">
        <f t="shared" si="18"/>
        <v>184920</v>
      </c>
      <c r="AB42" s="85" t="s">
        <v>172</v>
      </c>
      <c r="AC42" s="82">
        <v>22500</v>
      </c>
      <c r="AD42" s="46">
        <f t="shared" si="19"/>
        <v>4275</v>
      </c>
      <c r="AE42" s="47">
        <f t="shared" si="20"/>
        <v>26775</v>
      </c>
      <c r="AF42" s="48">
        <f t="shared" si="21"/>
        <v>401625</v>
      </c>
      <c r="AG42" s="49" t="s">
        <v>178</v>
      </c>
      <c r="AH42" s="50">
        <v>16000</v>
      </c>
      <c r="AI42" s="50">
        <f t="shared" si="22"/>
        <v>3040</v>
      </c>
      <c r="AJ42" s="47">
        <f t="shared" si="23"/>
        <v>19040</v>
      </c>
      <c r="AK42" s="48">
        <f t="shared" si="24"/>
        <v>285600</v>
      </c>
      <c r="AL42" s="42" t="s">
        <v>186</v>
      </c>
      <c r="AM42" s="50">
        <v>15600</v>
      </c>
      <c r="AN42" s="50">
        <f t="shared" si="25"/>
        <v>2964</v>
      </c>
      <c r="AO42" s="47">
        <f t="shared" si="26"/>
        <v>18564</v>
      </c>
      <c r="AP42" s="62">
        <f t="shared" si="27"/>
        <v>278460</v>
      </c>
      <c r="AQ42" s="89" t="s">
        <v>214</v>
      </c>
      <c r="AR42" s="46">
        <v>17478.990000000002</v>
      </c>
      <c r="AS42" s="46">
        <f t="shared" si="0"/>
        <v>3321</v>
      </c>
      <c r="AT42" s="47">
        <f t="shared" si="1"/>
        <v>20799.990000000002</v>
      </c>
      <c r="AU42" s="48">
        <f t="shared" si="2"/>
        <v>311999.85000000003</v>
      </c>
      <c r="AV42" s="52">
        <f t="shared" si="3"/>
        <v>18850</v>
      </c>
      <c r="AW42" s="53">
        <f t="shared" si="4"/>
        <v>5284</v>
      </c>
      <c r="AX42" s="54">
        <f t="shared" si="5"/>
        <v>0.2803183023872679</v>
      </c>
      <c r="AY42" s="55">
        <f t="shared" si="6"/>
        <v>24134</v>
      </c>
      <c r="AZ42" s="56">
        <f t="shared" si="7"/>
        <v>13566</v>
      </c>
    </row>
    <row r="43" spans="2:52" s="28" customFormat="1" ht="46.8" x14ac:dyDescent="0.3">
      <c r="B43" s="59">
        <v>39</v>
      </c>
      <c r="C43" s="5" t="s">
        <v>105</v>
      </c>
      <c r="D43" s="11" t="s">
        <v>183</v>
      </c>
      <c r="E43" s="2" t="s">
        <v>41</v>
      </c>
      <c r="F43" s="20">
        <v>15</v>
      </c>
      <c r="G43" s="60" t="s">
        <v>26</v>
      </c>
      <c r="H43" s="86" t="s">
        <v>170</v>
      </c>
      <c r="I43" s="82">
        <v>8740.36</v>
      </c>
      <c r="J43" s="82">
        <f t="shared" ref="J43" si="49">+ROUND(I43*0.19,0)</f>
        <v>1661</v>
      </c>
      <c r="K43" s="47">
        <f t="shared" ref="K43" si="50">+J43+I43</f>
        <v>10401.36</v>
      </c>
      <c r="L43" s="130">
        <f t="shared" ref="L43" si="51">+K43*F43</f>
        <v>156020.40000000002</v>
      </c>
      <c r="M43" s="132" t="s">
        <v>171</v>
      </c>
      <c r="N43" s="82">
        <v>22600</v>
      </c>
      <c r="O43" s="82">
        <f t="shared" ref="O43" si="52">+ROUND(N43*0.19,0)</f>
        <v>4294</v>
      </c>
      <c r="P43" s="47">
        <f t="shared" ref="P43" si="53">+O43+N43</f>
        <v>26894</v>
      </c>
      <c r="Q43" s="130">
        <f t="shared" ref="Q43" si="54">+P43*$F43</f>
        <v>403410</v>
      </c>
      <c r="R43" s="85" t="s">
        <v>161</v>
      </c>
      <c r="S43" s="82">
        <v>13445.378151260506</v>
      </c>
      <c r="T43" s="97">
        <f t="shared" si="13"/>
        <v>2555</v>
      </c>
      <c r="U43" s="47">
        <f t="shared" ref="U43" si="55">+T43+S43</f>
        <v>16000.378151260506</v>
      </c>
      <c r="V43" s="83">
        <f t="shared" si="15"/>
        <v>240005.6722689076</v>
      </c>
      <c r="W43" s="85" t="s">
        <v>173</v>
      </c>
      <c r="X43" s="82">
        <v>15140</v>
      </c>
      <c r="Y43" s="82">
        <f t="shared" si="16"/>
        <v>2877</v>
      </c>
      <c r="Z43" s="47">
        <f t="shared" ref="Z43" si="56">+Y43+X43</f>
        <v>18017</v>
      </c>
      <c r="AA43" s="83">
        <f t="shared" si="18"/>
        <v>270255</v>
      </c>
      <c r="AB43" s="85" t="s">
        <v>172</v>
      </c>
      <c r="AC43" s="82">
        <v>22500</v>
      </c>
      <c r="AD43" s="46">
        <f t="shared" si="19"/>
        <v>4275</v>
      </c>
      <c r="AE43" s="47">
        <f t="shared" ref="AE43" si="57">+AD43+AC43</f>
        <v>26775</v>
      </c>
      <c r="AF43" s="48">
        <f t="shared" si="21"/>
        <v>401625</v>
      </c>
      <c r="AG43" s="49" t="s">
        <v>178</v>
      </c>
      <c r="AH43" s="50">
        <v>16000</v>
      </c>
      <c r="AI43" s="50">
        <f t="shared" si="22"/>
        <v>3040</v>
      </c>
      <c r="AJ43" s="47">
        <f t="shared" ref="AJ43" si="58">+AI43+AH43</f>
        <v>19040</v>
      </c>
      <c r="AK43" s="48">
        <f t="shared" si="24"/>
        <v>285600</v>
      </c>
      <c r="AL43" s="42" t="s">
        <v>186</v>
      </c>
      <c r="AM43" s="50">
        <v>15600</v>
      </c>
      <c r="AN43" s="50">
        <f t="shared" ref="AN43" si="59">+ROUND(AM43*0.19,0)</f>
        <v>2964</v>
      </c>
      <c r="AO43" s="47">
        <f t="shared" ref="AO43" si="60">+AM43+AN43</f>
        <v>18564</v>
      </c>
      <c r="AP43" s="62">
        <f t="shared" ref="AP43" si="61">+AO43*$F43</f>
        <v>278460</v>
      </c>
      <c r="AQ43" s="89" t="s">
        <v>214</v>
      </c>
      <c r="AR43" s="46">
        <v>17478.990000000002</v>
      </c>
      <c r="AS43" s="46">
        <f t="shared" si="0"/>
        <v>3321</v>
      </c>
      <c r="AT43" s="47">
        <f t="shared" si="1"/>
        <v>20799.990000000002</v>
      </c>
      <c r="AU43" s="48">
        <f t="shared" si="2"/>
        <v>311999.85000000003</v>
      </c>
      <c r="AV43" s="52">
        <f t="shared" si="3"/>
        <v>19561</v>
      </c>
      <c r="AW43" s="53">
        <f t="shared" si="4"/>
        <v>5284</v>
      </c>
      <c r="AX43" s="54">
        <f t="shared" si="5"/>
        <v>0.27012933899084912</v>
      </c>
      <c r="AY43" s="55">
        <f t="shared" si="6"/>
        <v>24845</v>
      </c>
      <c r="AZ43" s="56">
        <f t="shared" si="7"/>
        <v>14277</v>
      </c>
    </row>
    <row r="44" spans="2:52" s="28" customFormat="1" ht="46.8" x14ac:dyDescent="0.3">
      <c r="B44" s="59">
        <v>40</v>
      </c>
      <c r="C44" s="3" t="s">
        <v>109</v>
      </c>
      <c r="D44" s="7" t="s">
        <v>110</v>
      </c>
      <c r="E44" s="2" t="s">
        <v>41</v>
      </c>
      <c r="F44" s="20">
        <v>3</v>
      </c>
      <c r="G44" s="60" t="s">
        <v>26</v>
      </c>
      <c r="H44" s="86" t="s">
        <v>170</v>
      </c>
      <c r="I44" s="82">
        <v>3830.35</v>
      </c>
      <c r="J44" s="82">
        <f t="shared" si="8"/>
        <v>728</v>
      </c>
      <c r="K44" s="47">
        <f t="shared" si="9"/>
        <v>4558.3500000000004</v>
      </c>
      <c r="L44" s="130">
        <f t="shared" si="10"/>
        <v>13675.050000000001</v>
      </c>
      <c r="M44" s="132" t="s">
        <v>171</v>
      </c>
      <c r="N44" s="82">
        <v>13400</v>
      </c>
      <c r="O44" s="82">
        <f t="shared" si="11"/>
        <v>2546</v>
      </c>
      <c r="P44" s="47">
        <f t="shared" si="12"/>
        <v>15946</v>
      </c>
      <c r="Q44" s="130">
        <f t="shared" si="28"/>
        <v>47838</v>
      </c>
      <c r="R44" s="85" t="s">
        <v>161</v>
      </c>
      <c r="S44" s="82">
        <v>5042.0168067226896</v>
      </c>
      <c r="T44" s="97">
        <f t="shared" si="13"/>
        <v>958</v>
      </c>
      <c r="U44" s="47">
        <f t="shared" si="14"/>
        <v>6000.0168067226896</v>
      </c>
      <c r="V44" s="83">
        <f t="shared" si="15"/>
        <v>18000.050420168067</v>
      </c>
      <c r="W44" s="85"/>
      <c r="X44" s="82"/>
      <c r="Y44" s="82">
        <f t="shared" si="16"/>
        <v>0</v>
      </c>
      <c r="Z44" s="47">
        <f t="shared" si="17"/>
        <v>0</v>
      </c>
      <c r="AA44" s="83">
        <f t="shared" si="18"/>
        <v>0</v>
      </c>
      <c r="AB44" s="85" t="s">
        <v>172</v>
      </c>
      <c r="AC44" s="82">
        <v>12000</v>
      </c>
      <c r="AD44" s="46">
        <f t="shared" si="19"/>
        <v>2280</v>
      </c>
      <c r="AE44" s="47">
        <f t="shared" si="20"/>
        <v>14280</v>
      </c>
      <c r="AF44" s="48">
        <f t="shared" si="21"/>
        <v>42840</v>
      </c>
      <c r="AG44" s="49" t="s">
        <v>178</v>
      </c>
      <c r="AH44" s="50">
        <v>9600</v>
      </c>
      <c r="AI44" s="50">
        <f t="shared" si="22"/>
        <v>1824</v>
      </c>
      <c r="AJ44" s="47">
        <f t="shared" si="23"/>
        <v>11424</v>
      </c>
      <c r="AK44" s="48">
        <f t="shared" si="24"/>
        <v>34272</v>
      </c>
      <c r="AL44" s="42" t="s">
        <v>186</v>
      </c>
      <c r="AM44" s="50">
        <v>9500</v>
      </c>
      <c r="AN44" s="50">
        <f t="shared" si="25"/>
        <v>1805</v>
      </c>
      <c r="AO44" s="47">
        <f t="shared" si="26"/>
        <v>11305</v>
      </c>
      <c r="AP44" s="62">
        <f t="shared" si="27"/>
        <v>33915</v>
      </c>
      <c r="AQ44" s="89" t="s">
        <v>214</v>
      </c>
      <c r="AR44" s="46">
        <v>16800</v>
      </c>
      <c r="AS44" s="46">
        <f t="shared" si="0"/>
        <v>3192</v>
      </c>
      <c r="AT44" s="47">
        <f t="shared" si="1"/>
        <v>19992</v>
      </c>
      <c r="AU44" s="48">
        <f t="shared" si="2"/>
        <v>59976</v>
      </c>
      <c r="AV44" s="52">
        <f t="shared" si="3"/>
        <v>10438</v>
      </c>
      <c r="AW44" s="53">
        <f t="shared" si="4"/>
        <v>5168</v>
      </c>
      <c r="AX44" s="54">
        <f t="shared" si="5"/>
        <v>0.49511400651465798</v>
      </c>
      <c r="AY44" s="55">
        <f t="shared" si="6"/>
        <v>15606</v>
      </c>
      <c r="AZ44" s="56">
        <f t="shared" si="7"/>
        <v>5270</v>
      </c>
    </row>
    <row r="45" spans="2:52" s="28" customFormat="1" ht="46.8" x14ac:dyDescent="0.3">
      <c r="B45" s="59">
        <v>41</v>
      </c>
      <c r="C45" s="3" t="s">
        <v>111</v>
      </c>
      <c r="D45" s="2" t="s">
        <v>112</v>
      </c>
      <c r="E45" s="2" t="s">
        <v>41</v>
      </c>
      <c r="F45" s="20">
        <v>5</v>
      </c>
      <c r="G45" s="60" t="s">
        <v>26</v>
      </c>
      <c r="H45" s="86" t="s">
        <v>170</v>
      </c>
      <c r="I45" s="82">
        <v>8607.64</v>
      </c>
      <c r="J45" s="82">
        <f t="shared" si="8"/>
        <v>1635</v>
      </c>
      <c r="K45" s="47">
        <f t="shared" si="9"/>
        <v>10242.64</v>
      </c>
      <c r="L45" s="130">
        <f t="shared" si="10"/>
        <v>51213.2</v>
      </c>
      <c r="M45" s="132" t="s">
        <v>171</v>
      </c>
      <c r="N45" s="82">
        <v>17900</v>
      </c>
      <c r="O45" s="82">
        <f t="shared" si="11"/>
        <v>3401</v>
      </c>
      <c r="P45" s="47">
        <f t="shared" si="12"/>
        <v>21301</v>
      </c>
      <c r="Q45" s="130">
        <f t="shared" si="28"/>
        <v>106505</v>
      </c>
      <c r="R45" s="85" t="s">
        <v>161</v>
      </c>
      <c r="S45" s="82">
        <v>10504.20168067227</v>
      </c>
      <c r="T45" s="97">
        <f t="shared" si="13"/>
        <v>1996</v>
      </c>
      <c r="U45" s="47">
        <f t="shared" si="14"/>
        <v>12500.20168067227</v>
      </c>
      <c r="V45" s="83">
        <f t="shared" si="15"/>
        <v>62501.008403361346</v>
      </c>
      <c r="W45" s="85" t="s">
        <v>173</v>
      </c>
      <c r="X45" s="82">
        <v>10980</v>
      </c>
      <c r="Y45" s="82">
        <f t="shared" si="16"/>
        <v>2086</v>
      </c>
      <c r="Z45" s="47">
        <f t="shared" si="17"/>
        <v>13066</v>
      </c>
      <c r="AA45" s="83">
        <f t="shared" si="18"/>
        <v>65330</v>
      </c>
      <c r="AB45" s="85" t="s">
        <v>172</v>
      </c>
      <c r="AC45" s="82">
        <v>21300</v>
      </c>
      <c r="AD45" s="46">
        <f t="shared" si="19"/>
        <v>4047</v>
      </c>
      <c r="AE45" s="47">
        <f t="shared" si="20"/>
        <v>25347</v>
      </c>
      <c r="AF45" s="48">
        <f t="shared" si="21"/>
        <v>126735</v>
      </c>
      <c r="AG45" s="49" t="s">
        <v>178</v>
      </c>
      <c r="AH45" s="50">
        <v>15500</v>
      </c>
      <c r="AI45" s="50">
        <f t="shared" si="22"/>
        <v>2945</v>
      </c>
      <c r="AJ45" s="47">
        <f t="shared" si="23"/>
        <v>18445</v>
      </c>
      <c r="AK45" s="48">
        <f t="shared" si="24"/>
        <v>92225</v>
      </c>
      <c r="AL45" s="42" t="s">
        <v>186</v>
      </c>
      <c r="AM45" s="50">
        <v>13500</v>
      </c>
      <c r="AN45" s="50">
        <f t="shared" si="25"/>
        <v>2565</v>
      </c>
      <c r="AO45" s="47">
        <f t="shared" si="26"/>
        <v>16065</v>
      </c>
      <c r="AP45" s="62">
        <f t="shared" si="27"/>
        <v>80325</v>
      </c>
      <c r="AQ45" s="89" t="s">
        <v>214</v>
      </c>
      <c r="AR45" s="46">
        <v>14705.88</v>
      </c>
      <c r="AS45" s="46">
        <f t="shared" si="0"/>
        <v>2794</v>
      </c>
      <c r="AT45" s="47">
        <f t="shared" si="1"/>
        <v>17499.879999999997</v>
      </c>
      <c r="AU45" s="48">
        <f t="shared" si="2"/>
        <v>87499.4</v>
      </c>
      <c r="AV45" s="52">
        <f t="shared" si="3"/>
        <v>16808</v>
      </c>
      <c r="AW45" s="53">
        <f t="shared" si="4"/>
        <v>3659</v>
      </c>
      <c r="AX45" s="54">
        <f t="shared" si="5"/>
        <v>0.21769395525940027</v>
      </c>
      <c r="AY45" s="55">
        <f t="shared" si="6"/>
        <v>20467</v>
      </c>
      <c r="AZ45" s="56">
        <f t="shared" si="7"/>
        <v>13149</v>
      </c>
    </row>
    <row r="46" spans="2:52" s="28" customFormat="1" ht="46.8" x14ac:dyDescent="0.3">
      <c r="B46" s="59">
        <v>42</v>
      </c>
      <c r="C46" s="3" t="s">
        <v>111</v>
      </c>
      <c r="D46" s="7" t="s">
        <v>113</v>
      </c>
      <c r="E46" s="2" t="s">
        <v>41</v>
      </c>
      <c r="F46" s="20">
        <v>5</v>
      </c>
      <c r="G46" s="60" t="s">
        <v>26</v>
      </c>
      <c r="H46" s="86" t="s">
        <v>170</v>
      </c>
      <c r="I46" s="82">
        <v>8607.64</v>
      </c>
      <c r="J46" s="82">
        <f t="shared" si="8"/>
        <v>1635</v>
      </c>
      <c r="K46" s="47">
        <f t="shared" si="9"/>
        <v>10242.64</v>
      </c>
      <c r="L46" s="130">
        <f t="shared" si="10"/>
        <v>51213.2</v>
      </c>
      <c r="M46" s="132" t="s">
        <v>171</v>
      </c>
      <c r="N46" s="82">
        <v>17900</v>
      </c>
      <c r="O46" s="82">
        <f t="shared" si="11"/>
        <v>3401</v>
      </c>
      <c r="P46" s="47">
        <f t="shared" si="12"/>
        <v>21301</v>
      </c>
      <c r="Q46" s="130">
        <f t="shared" si="28"/>
        <v>106505</v>
      </c>
      <c r="R46" s="85" t="s">
        <v>161</v>
      </c>
      <c r="S46" s="82">
        <v>10504.20168067227</v>
      </c>
      <c r="T46" s="97">
        <f t="shared" si="13"/>
        <v>1996</v>
      </c>
      <c r="U46" s="47">
        <f t="shared" si="14"/>
        <v>12500.20168067227</v>
      </c>
      <c r="V46" s="83">
        <f t="shared" si="15"/>
        <v>62501.008403361346</v>
      </c>
      <c r="W46" s="85" t="s">
        <v>173</v>
      </c>
      <c r="X46" s="82">
        <v>11110</v>
      </c>
      <c r="Y46" s="82">
        <f t="shared" si="16"/>
        <v>2111</v>
      </c>
      <c r="Z46" s="47">
        <f t="shared" si="17"/>
        <v>13221</v>
      </c>
      <c r="AA46" s="83">
        <f t="shared" si="18"/>
        <v>66105</v>
      </c>
      <c r="AB46" s="85" t="s">
        <v>172</v>
      </c>
      <c r="AC46" s="82">
        <v>21300</v>
      </c>
      <c r="AD46" s="46">
        <f t="shared" si="19"/>
        <v>4047</v>
      </c>
      <c r="AE46" s="47">
        <f t="shared" si="20"/>
        <v>25347</v>
      </c>
      <c r="AF46" s="48">
        <f t="shared" si="21"/>
        <v>126735</v>
      </c>
      <c r="AG46" s="49" t="s">
        <v>178</v>
      </c>
      <c r="AH46" s="50">
        <v>15500</v>
      </c>
      <c r="AI46" s="50">
        <f t="shared" si="22"/>
        <v>2945</v>
      </c>
      <c r="AJ46" s="47">
        <f t="shared" si="23"/>
        <v>18445</v>
      </c>
      <c r="AK46" s="48">
        <f t="shared" si="24"/>
        <v>92225</v>
      </c>
      <c r="AL46" s="42" t="s">
        <v>186</v>
      </c>
      <c r="AM46" s="50">
        <v>13500</v>
      </c>
      <c r="AN46" s="50">
        <f t="shared" si="25"/>
        <v>2565</v>
      </c>
      <c r="AO46" s="47">
        <f t="shared" si="26"/>
        <v>16065</v>
      </c>
      <c r="AP46" s="62">
        <f t="shared" si="27"/>
        <v>80325</v>
      </c>
      <c r="AQ46" s="89" t="s">
        <v>214</v>
      </c>
      <c r="AR46" s="46">
        <v>14621.85</v>
      </c>
      <c r="AS46" s="46">
        <f t="shared" si="0"/>
        <v>2778</v>
      </c>
      <c r="AT46" s="47">
        <f t="shared" si="1"/>
        <v>17399.849999999999</v>
      </c>
      <c r="AU46" s="48">
        <f t="shared" si="2"/>
        <v>86999.25</v>
      </c>
      <c r="AV46" s="52">
        <f t="shared" si="3"/>
        <v>16815</v>
      </c>
      <c r="AW46" s="53">
        <f t="shared" si="4"/>
        <v>3655</v>
      </c>
      <c r="AX46" s="54">
        <f t="shared" si="5"/>
        <v>0.21736544751709783</v>
      </c>
      <c r="AY46" s="55">
        <f t="shared" si="6"/>
        <v>20470</v>
      </c>
      <c r="AZ46" s="56">
        <f t="shared" si="7"/>
        <v>13160</v>
      </c>
    </row>
    <row r="47" spans="2:52" s="28" customFormat="1" ht="46.8" x14ac:dyDescent="0.3">
      <c r="B47" s="59">
        <v>43</v>
      </c>
      <c r="C47" s="3" t="s">
        <v>111</v>
      </c>
      <c r="D47" s="7" t="s">
        <v>114</v>
      </c>
      <c r="E47" s="2" t="s">
        <v>41</v>
      </c>
      <c r="F47" s="20">
        <v>5</v>
      </c>
      <c r="G47" s="60" t="s">
        <v>26</v>
      </c>
      <c r="H47" s="86" t="s">
        <v>170</v>
      </c>
      <c r="I47" s="82">
        <v>8607.64</v>
      </c>
      <c r="J47" s="82">
        <f t="shared" si="8"/>
        <v>1635</v>
      </c>
      <c r="K47" s="47">
        <f t="shared" si="9"/>
        <v>10242.64</v>
      </c>
      <c r="L47" s="130">
        <f t="shared" si="10"/>
        <v>51213.2</v>
      </c>
      <c r="M47" s="86" t="s">
        <v>171</v>
      </c>
      <c r="N47" s="82">
        <v>17900</v>
      </c>
      <c r="O47" s="82">
        <f t="shared" si="11"/>
        <v>3401</v>
      </c>
      <c r="P47" s="47">
        <f t="shared" si="12"/>
        <v>21301</v>
      </c>
      <c r="Q47" s="130">
        <f t="shared" si="28"/>
        <v>106505</v>
      </c>
      <c r="R47" s="85" t="s">
        <v>161</v>
      </c>
      <c r="S47" s="82">
        <v>10504.20168067227</v>
      </c>
      <c r="T47" s="97">
        <f t="shared" si="13"/>
        <v>1996</v>
      </c>
      <c r="U47" s="47">
        <f t="shared" si="14"/>
        <v>12500.20168067227</v>
      </c>
      <c r="V47" s="83">
        <f t="shared" si="15"/>
        <v>62501.008403361346</v>
      </c>
      <c r="W47" s="85" t="s">
        <v>173</v>
      </c>
      <c r="X47" s="82">
        <v>11340</v>
      </c>
      <c r="Y47" s="82">
        <f t="shared" si="16"/>
        <v>2155</v>
      </c>
      <c r="Z47" s="47">
        <f t="shared" si="17"/>
        <v>13495</v>
      </c>
      <c r="AA47" s="83">
        <f t="shared" si="18"/>
        <v>67475</v>
      </c>
      <c r="AB47" s="85" t="s">
        <v>172</v>
      </c>
      <c r="AC47" s="82">
        <v>21300</v>
      </c>
      <c r="AD47" s="46">
        <f t="shared" si="19"/>
        <v>4047</v>
      </c>
      <c r="AE47" s="47">
        <f t="shared" si="20"/>
        <v>25347</v>
      </c>
      <c r="AF47" s="48">
        <f t="shared" si="21"/>
        <v>126735</v>
      </c>
      <c r="AG47" s="49" t="s">
        <v>178</v>
      </c>
      <c r="AH47" s="50">
        <v>15500</v>
      </c>
      <c r="AI47" s="50">
        <f t="shared" si="22"/>
        <v>2945</v>
      </c>
      <c r="AJ47" s="47">
        <f t="shared" si="23"/>
        <v>18445</v>
      </c>
      <c r="AK47" s="48">
        <f t="shared" si="24"/>
        <v>92225</v>
      </c>
      <c r="AL47" s="42" t="s">
        <v>186</v>
      </c>
      <c r="AM47" s="50">
        <v>13500</v>
      </c>
      <c r="AN47" s="50">
        <f t="shared" si="25"/>
        <v>2565</v>
      </c>
      <c r="AO47" s="47">
        <f t="shared" si="26"/>
        <v>16065</v>
      </c>
      <c r="AP47" s="62">
        <f t="shared" si="27"/>
        <v>80325</v>
      </c>
      <c r="AQ47" s="89" t="s">
        <v>214</v>
      </c>
      <c r="AR47" s="46">
        <v>14627.85</v>
      </c>
      <c r="AS47" s="46">
        <f t="shared" si="0"/>
        <v>2779</v>
      </c>
      <c r="AT47" s="47">
        <f t="shared" si="1"/>
        <v>17406.849999999999</v>
      </c>
      <c r="AU47" s="48">
        <f t="shared" si="2"/>
        <v>87034.25</v>
      </c>
      <c r="AV47" s="52">
        <f t="shared" si="3"/>
        <v>16850</v>
      </c>
      <c r="AW47" s="53">
        <f t="shared" si="4"/>
        <v>3656</v>
      </c>
      <c r="AX47" s="54">
        <f t="shared" si="5"/>
        <v>0.21697329376854599</v>
      </c>
      <c r="AY47" s="55">
        <f t="shared" si="6"/>
        <v>20506</v>
      </c>
      <c r="AZ47" s="56">
        <f t="shared" si="7"/>
        <v>13194</v>
      </c>
    </row>
    <row r="48" spans="2:52" s="28" customFormat="1" ht="46.8" x14ac:dyDescent="0.3">
      <c r="B48" s="59">
        <v>44</v>
      </c>
      <c r="C48" s="3" t="s">
        <v>115</v>
      </c>
      <c r="D48" s="2" t="s">
        <v>116</v>
      </c>
      <c r="E48" s="2" t="s">
        <v>41</v>
      </c>
      <c r="F48" s="20">
        <v>20</v>
      </c>
      <c r="G48" s="60" t="s">
        <v>26</v>
      </c>
      <c r="H48" s="86" t="s">
        <v>170</v>
      </c>
      <c r="I48" s="82">
        <v>4645.18</v>
      </c>
      <c r="J48" s="82">
        <f t="shared" ref="J48:J62" si="62">+ROUND(I48*0.19,0)</f>
        <v>883</v>
      </c>
      <c r="K48" s="47">
        <f t="shared" ref="K48:K62" si="63">+J48+I48</f>
        <v>5528.18</v>
      </c>
      <c r="L48" s="130">
        <f t="shared" ref="L48:L62" si="64">+K48*F48</f>
        <v>110563.6</v>
      </c>
      <c r="M48" s="132" t="s">
        <v>171</v>
      </c>
      <c r="N48" s="82">
        <v>12800</v>
      </c>
      <c r="O48" s="82">
        <f t="shared" ref="O48:O62" si="65">+ROUND(N48*0.19,0)</f>
        <v>2432</v>
      </c>
      <c r="P48" s="47">
        <f t="shared" ref="P48:P62" si="66">+O48+N48</f>
        <v>15232</v>
      </c>
      <c r="Q48" s="130">
        <f t="shared" ref="Q48:Q62" si="67">+P48*$F48</f>
        <v>304640</v>
      </c>
      <c r="R48" s="85" t="s">
        <v>161</v>
      </c>
      <c r="S48" s="82">
        <v>12184.873949579833</v>
      </c>
      <c r="T48" s="97">
        <f t="shared" si="13"/>
        <v>2315</v>
      </c>
      <c r="U48" s="47">
        <f t="shared" si="14"/>
        <v>14499.873949579833</v>
      </c>
      <c r="V48" s="83">
        <f t="shared" si="15"/>
        <v>289997.47899159667</v>
      </c>
      <c r="W48" s="85" t="s">
        <v>173</v>
      </c>
      <c r="X48" s="82">
        <v>7885</v>
      </c>
      <c r="Y48" s="82">
        <f t="shared" si="16"/>
        <v>1498</v>
      </c>
      <c r="Z48" s="47">
        <f t="shared" si="17"/>
        <v>9383</v>
      </c>
      <c r="AA48" s="83">
        <f t="shared" si="18"/>
        <v>187660</v>
      </c>
      <c r="AB48" s="85" t="s">
        <v>172</v>
      </c>
      <c r="AC48" s="82">
        <v>12300</v>
      </c>
      <c r="AD48" s="46">
        <f t="shared" si="19"/>
        <v>2337</v>
      </c>
      <c r="AE48" s="47">
        <f t="shared" si="20"/>
        <v>14637</v>
      </c>
      <c r="AF48" s="48">
        <f t="shared" si="21"/>
        <v>292740</v>
      </c>
      <c r="AG48" s="49" t="s">
        <v>178</v>
      </c>
      <c r="AH48" s="50">
        <v>6000</v>
      </c>
      <c r="AI48" s="50">
        <f t="shared" si="22"/>
        <v>1140</v>
      </c>
      <c r="AJ48" s="47">
        <f t="shared" si="23"/>
        <v>7140</v>
      </c>
      <c r="AK48" s="48">
        <f t="shared" si="24"/>
        <v>142800</v>
      </c>
      <c r="AL48" s="42" t="s">
        <v>186</v>
      </c>
      <c r="AM48" s="50">
        <v>9900</v>
      </c>
      <c r="AN48" s="50">
        <f t="shared" ref="AN48:AN62" si="68">+ROUND(AM48*0.19,0)</f>
        <v>1881</v>
      </c>
      <c r="AO48" s="47">
        <f t="shared" ref="AO48:AO62" si="69">+AM48+AN48</f>
        <v>11781</v>
      </c>
      <c r="AP48" s="62">
        <f t="shared" ref="AP48:AP62" si="70">+AO48*$F48</f>
        <v>235620</v>
      </c>
      <c r="AQ48" s="89" t="s">
        <v>214</v>
      </c>
      <c r="AR48" s="46">
        <v>18151.259999999998</v>
      </c>
      <c r="AS48" s="46">
        <f t="shared" si="0"/>
        <v>3449</v>
      </c>
      <c r="AT48" s="47">
        <f t="shared" si="1"/>
        <v>21600.26</v>
      </c>
      <c r="AU48" s="48">
        <f t="shared" si="2"/>
        <v>432005.19999999995</v>
      </c>
      <c r="AV48" s="52">
        <f t="shared" si="3"/>
        <v>12475</v>
      </c>
      <c r="AW48" s="53">
        <f t="shared" si="4"/>
        <v>5794</v>
      </c>
      <c r="AX48" s="54">
        <f t="shared" si="5"/>
        <v>0.46444889779559118</v>
      </c>
      <c r="AY48" s="55">
        <f t="shared" si="6"/>
        <v>18269</v>
      </c>
      <c r="AZ48" s="56">
        <f t="shared" si="7"/>
        <v>6681</v>
      </c>
    </row>
    <row r="49" spans="2:52" s="28" customFormat="1" ht="46.8" x14ac:dyDescent="0.3">
      <c r="B49" s="59">
        <v>45</v>
      </c>
      <c r="C49" s="3" t="s">
        <v>117</v>
      </c>
      <c r="D49" s="7" t="s">
        <v>118</v>
      </c>
      <c r="E49" s="2" t="s">
        <v>41</v>
      </c>
      <c r="F49" s="20">
        <v>5</v>
      </c>
      <c r="G49" s="60" t="s">
        <v>26</v>
      </c>
      <c r="H49" s="86" t="s">
        <v>170</v>
      </c>
      <c r="I49" s="82">
        <v>7910.95</v>
      </c>
      <c r="J49" s="82">
        <f t="shared" si="62"/>
        <v>1503</v>
      </c>
      <c r="K49" s="47">
        <f t="shared" si="63"/>
        <v>9413.9500000000007</v>
      </c>
      <c r="L49" s="130">
        <f t="shared" si="64"/>
        <v>47069.75</v>
      </c>
      <c r="M49" s="132" t="s">
        <v>171</v>
      </c>
      <c r="N49" s="82">
        <v>14600</v>
      </c>
      <c r="O49" s="82">
        <f t="shared" si="65"/>
        <v>2774</v>
      </c>
      <c r="P49" s="47">
        <f t="shared" si="66"/>
        <v>17374</v>
      </c>
      <c r="Q49" s="130">
        <f t="shared" si="67"/>
        <v>86870</v>
      </c>
      <c r="R49" s="85" t="s">
        <v>161</v>
      </c>
      <c r="S49" s="82">
        <v>9243.6974789915967</v>
      </c>
      <c r="T49" s="97">
        <f t="shared" si="13"/>
        <v>1756</v>
      </c>
      <c r="U49" s="47">
        <f t="shared" si="14"/>
        <v>10999.697478991597</v>
      </c>
      <c r="V49" s="83">
        <f t="shared" si="15"/>
        <v>54998.487394957985</v>
      </c>
      <c r="W49" s="85"/>
      <c r="X49" s="82"/>
      <c r="Y49" s="82">
        <f t="shared" si="16"/>
        <v>0</v>
      </c>
      <c r="Z49" s="47">
        <f t="shared" si="17"/>
        <v>0</v>
      </c>
      <c r="AA49" s="83">
        <f t="shared" si="18"/>
        <v>0</v>
      </c>
      <c r="AB49" s="85" t="s">
        <v>172</v>
      </c>
      <c r="AC49" s="82">
        <v>12000</v>
      </c>
      <c r="AD49" s="46">
        <f t="shared" si="19"/>
        <v>2280</v>
      </c>
      <c r="AE49" s="47">
        <f t="shared" si="20"/>
        <v>14280</v>
      </c>
      <c r="AF49" s="48">
        <f t="shared" si="21"/>
        <v>71400</v>
      </c>
      <c r="AG49" s="49" t="s">
        <v>178</v>
      </c>
      <c r="AH49" s="50">
        <v>9140</v>
      </c>
      <c r="AI49" s="50">
        <f t="shared" si="22"/>
        <v>1737</v>
      </c>
      <c r="AJ49" s="47">
        <f t="shared" si="23"/>
        <v>10877</v>
      </c>
      <c r="AK49" s="48">
        <f t="shared" si="24"/>
        <v>54385</v>
      </c>
      <c r="AL49" s="81" t="s">
        <v>186</v>
      </c>
      <c r="AM49" s="79">
        <v>14000</v>
      </c>
      <c r="AN49" s="50">
        <f t="shared" si="68"/>
        <v>2660</v>
      </c>
      <c r="AO49" s="47">
        <f t="shared" si="69"/>
        <v>16660</v>
      </c>
      <c r="AP49" s="62">
        <f t="shared" si="70"/>
        <v>83300</v>
      </c>
      <c r="AQ49" s="89" t="s">
        <v>214</v>
      </c>
      <c r="AR49" s="46">
        <v>11092.44</v>
      </c>
      <c r="AS49" s="46">
        <f t="shared" si="0"/>
        <v>2108</v>
      </c>
      <c r="AT49" s="47">
        <f t="shared" si="1"/>
        <v>13200.44</v>
      </c>
      <c r="AU49" s="48">
        <f t="shared" si="2"/>
        <v>66002.2</v>
      </c>
      <c r="AV49" s="52">
        <f t="shared" si="3"/>
        <v>11601</v>
      </c>
      <c r="AW49" s="53">
        <f t="shared" si="4"/>
        <v>3120</v>
      </c>
      <c r="AX49" s="54">
        <f t="shared" si="5"/>
        <v>0.26894233255753813</v>
      </c>
      <c r="AY49" s="55">
        <f t="shared" si="6"/>
        <v>14721</v>
      </c>
      <c r="AZ49" s="56">
        <f t="shared" si="7"/>
        <v>8481</v>
      </c>
    </row>
    <row r="50" spans="2:52" s="28" customFormat="1" ht="46.8" x14ac:dyDescent="0.3">
      <c r="B50" s="59">
        <v>46</v>
      </c>
      <c r="C50" s="3" t="s">
        <v>119</v>
      </c>
      <c r="D50" s="7" t="s">
        <v>120</v>
      </c>
      <c r="E50" s="2" t="s">
        <v>41</v>
      </c>
      <c r="F50" s="20">
        <v>10</v>
      </c>
      <c r="G50" s="60" t="s">
        <v>26</v>
      </c>
      <c r="H50" s="86" t="s">
        <v>170</v>
      </c>
      <c r="I50" s="82">
        <v>1115.83</v>
      </c>
      <c r="J50" s="82">
        <f t="shared" si="62"/>
        <v>212</v>
      </c>
      <c r="K50" s="47">
        <f t="shared" si="63"/>
        <v>1327.83</v>
      </c>
      <c r="L50" s="130">
        <f t="shared" si="64"/>
        <v>13278.3</v>
      </c>
      <c r="M50" s="86" t="s">
        <v>171</v>
      </c>
      <c r="N50" s="82">
        <v>8300</v>
      </c>
      <c r="O50" s="82">
        <f t="shared" si="65"/>
        <v>1577</v>
      </c>
      <c r="P50" s="47">
        <f t="shared" si="66"/>
        <v>9877</v>
      </c>
      <c r="Q50" s="130">
        <f t="shared" si="67"/>
        <v>98770</v>
      </c>
      <c r="R50" s="85" t="s">
        <v>161</v>
      </c>
      <c r="S50" s="82">
        <v>1260.5042016806724</v>
      </c>
      <c r="T50" s="97">
        <f t="shared" si="13"/>
        <v>239</v>
      </c>
      <c r="U50" s="47">
        <f t="shared" si="14"/>
        <v>1499.5042016806724</v>
      </c>
      <c r="V50" s="83">
        <f t="shared" si="15"/>
        <v>14995.042016806725</v>
      </c>
      <c r="W50" s="85" t="s">
        <v>173</v>
      </c>
      <c r="X50" s="82">
        <v>1868</v>
      </c>
      <c r="Y50" s="82">
        <f t="shared" si="16"/>
        <v>355</v>
      </c>
      <c r="Z50" s="47">
        <f t="shared" si="17"/>
        <v>2223</v>
      </c>
      <c r="AA50" s="83">
        <f t="shared" si="18"/>
        <v>22230</v>
      </c>
      <c r="AB50" s="85" t="s">
        <v>172</v>
      </c>
      <c r="AC50" s="82">
        <v>7650</v>
      </c>
      <c r="AD50" s="46">
        <f t="shared" si="19"/>
        <v>1454</v>
      </c>
      <c r="AE50" s="47">
        <f t="shared" si="20"/>
        <v>9104</v>
      </c>
      <c r="AF50" s="48">
        <f t="shared" si="21"/>
        <v>91040</v>
      </c>
      <c r="AG50" s="49" t="s">
        <v>178</v>
      </c>
      <c r="AH50" s="50">
        <v>2145</v>
      </c>
      <c r="AI50" s="50">
        <f t="shared" si="22"/>
        <v>408</v>
      </c>
      <c r="AJ50" s="47">
        <f t="shared" si="23"/>
        <v>2553</v>
      </c>
      <c r="AK50" s="48">
        <f t="shared" si="24"/>
        <v>25530</v>
      </c>
      <c r="AL50" s="81" t="s">
        <v>186</v>
      </c>
      <c r="AM50" s="79">
        <v>6800</v>
      </c>
      <c r="AN50" s="50">
        <f t="shared" si="68"/>
        <v>1292</v>
      </c>
      <c r="AO50" s="47">
        <f t="shared" si="69"/>
        <v>8092</v>
      </c>
      <c r="AP50" s="62">
        <f t="shared" si="70"/>
        <v>80920</v>
      </c>
      <c r="AQ50" s="89" t="s">
        <v>214</v>
      </c>
      <c r="AR50" s="46">
        <v>3025.21</v>
      </c>
      <c r="AS50" s="46">
        <f t="shared" si="0"/>
        <v>575</v>
      </c>
      <c r="AT50" s="47">
        <f t="shared" si="1"/>
        <v>3600.21</v>
      </c>
      <c r="AU50" s="48">
        <f t="shared" si="2"/>
        <v>36002.1</v>
      </c>
      <c r="AV50" s="52">
        <f t="shared" si="3"/>
        <v>4785</v>
      </c>
      <c r="AW50" s="53">
        <f t="shared" si="4"/>
        <v>3309</v>
      </c>
      <c r="AX50" s="54">
        <f t="shared" si="5"/>
        <v>0.6915360501567398</v>
      </c>
      <c r="AY50" s="55">
        <f t="shared" si="6"/>
        <v>8094</v>
      </c>
      <c r="AZ50" s="56">
        <f t="shared" si="7"/>
        <v>1476</v>
      </c>
    </row>
    <row r="51" spans="2:52" s="28" customFormat="1" ht="46.8" x14ac:dyDescent="0.3">
      <c r="B51" s="59">
        <v>47</v>
      </c>
      <c r="C51" s="3" t="s">
        <v>121</v>
      </c>
      <c r="D51" s="2" t="s">
        <v>122</v>
      </c>
      <c r="E51" s="2" t="s">
        <v>41</v>
      </c>
      <c r="F51" s="20">
        <v>10</v>
      </c>
      <c r="G51" s="60" t="s">
        <v>26</v>
      </c>
      <c r="H51" s="86" t="s">
        <v>170</v>
      </c>
      <c r="I51" s="82">
        <v>1642.94</v>
      </c>
      <c r="J51" s="82">
        <f t="shared" si="62"/>
        <v>312</v>
      </c>
      <c r="K51" s="47">
        <f t="shared" si="63"/>
        <v>1954.94</v>
      </c>
      <c r="L51" s="130">
        <f t="shared" si="64"/>
        <v>19549.400000000001</v>
      </c>
      <c r="M51" s="132" t="s">
        <v>171</v>
      </c>
      <c r="N51" s="82">
        <v>12500</v>
      </c>
      <c r="O51" s="82">
        <f t="shared" si="65"/>
        <v>2375</v>
      </c>
      <c r="P51" s="47">
        <f t="shared" si="66"/>
        <v>14875</v>
      </c>
      <c r="Q51" s="130">
        <f t="shared" si="67"/>
        <v>148750</v>
      </c>
      <c r="R51" s="85" t="s">
        <v>161</v>
      </c>
      <c r="S51" s="82">
        <v>1092.4369747899161</v>
      </c>
      <c r="T51" s="97">
        <f t="shared" si="13"/>
        <v>208</v>
      </c>
      <c r="U51" s="47">
        <f t="shared" si="14"/>
        <v>1300.4369747899161</v>
      </c>
      <c r="V51" s="83">
        <f t="shared" si="15"/>
        <v>13004.369747899162</v>
      </c>
      <c r="W51" s="85" t="s">
        <v>173</v>
      </c>
      <c r="X51" s="82">
        <v>5437</v>
      </c>
      <c r="Y51" s="82">
        <f t="shared" si="16"/>
        <v>1033</v>
      </c>
      <c r="Z51" s="47">
        <f t="shared" si="17"/>
        <v>6470</v>
      </c>
      <c r="AA51" s="83">
        <f t="shared" si="18"/>
        <v>64700</v>
      </c>
      <c r="AB51" s="85" t="s">
        <v>172</v>
      </c>
      <c r="AC51" s="82">
        <v>10140</v>
      </c>
      <c r="AD51" s="46">
        <f t="shared" si="19"/>
        <v>1927</v>
      </c>
      <c r="AE51" s="47">
        <f t="shared" si="20"/>
        <v>12067</v>
      </c>
      <c r="AF51" s="48">
        <f t="shared" si="21"/>
        <v>120670</v>
      </c>
      <c r="AG51" s="49" t="s">
        <v>178</v>
      </c>
      <c r="AH51" s="50">
        <v>2990</v>
      </c>
      <c r="AI51" s="50">
        <f t="shared" si="22"/>
        <v>568</v>
      </c>
      <c r="AJ51" s="47">
        <f t="shared" si="23"/>
        <v>3558</v>
      </c>
      <c r="AK51" s="48">
        <f t="shared" si="24"/>
        <v>35580</v>
      </c>
      <c r="AL51" s="81" t="s">
        <v>186</v>
      </c>
      <c r="AM51" s="79">
        <v>11200</v>
      </c>
      <c r="AN51" s="50">
        <f t="shared" si="68"/>
        <v>2128</v>
      </c>
      <c r="AO51" s="47">
        <f t="shared" si="69"/>
        <v>13328</v>
      </c>
      <c r="AP51" s="62">
        <f t="shared" si="70"/>
        <v>133280</v>
      </c>
      <c r="AQ51" s="89"/>
      <c r="AR51" s="46">
        <v>0</v>
      </c>
      <c r="AS51" s="46">
        <f t="shared" si="0"/>
        <v>0</v>
      </c>
      <c r="AT51" s="47">
        <f t="shared" si="1"/>
        <v>0</v>
      </c>
      <c r="AU51" s="48">
        <f t="shared" si="2"/>
        <v>0</v>
      </c>
      <c r="AV51" s="52">
        <f t="shared" si="3"/>
        <v>6694</v>
      </c>
      <c r="AW51" s="53">
        <f t="shared" si="4"/>
        <v>6132</v>
      </c>
      <c r="AX51" s="54">
        <f t="shared" si="5"/>
        <v>0.91604421870331643</v>
      </c>
      <c r="AY51" s="55">
        <f t="shared" si="6"/>
        <v>12826</v>
      </c>
      <c r="AZ51" s="56">
        <f t="shared" si="7"/>
        <v>562</v>
      </c>
    </row>
    <row r="52" spans="2:52" s="28" customFormat="1" ht="46.8" x14ac:dyDescent="0.3">
      <c r="B52" s="59">
        <v>48</v>
      </c>
      <c r="C52" s="3" t="s">
        <v>123</v>
      </c>
      <c r="D52" s="7" t="s">
        <v>124</v>
      </c>
      <c r="E52" s="2" t="s">
        <v>41</v>
      </c>
      <c r="F52" s="20">
        <v>4</v>
      </c>
      <c r="G52" s="60" t="s">
        <v>26</v>
      </c>
      <c r="H52" s="86" t="s">
        <v>170</v>
      </c>
      <c r="I52" s="82">
        <v>33564</v>
      </c>
      <c r="J52" s="82">
        <f t="shared" si="62"/>
        <v>6377</v>
      </c>
      <c r="K52" s="47">
        <f t="shared" si="63"/>
        <v>39941</v>
      </c>
      <c r="L52" s="130">
        <f t="shared" si="64"/>
        <v>159764</v>
      </c>
      <c r="M52" s="132" t="s">
        <v>171</v>
      </c>
      <c r="N52" s="82">
        <v>24900</v>
      </c>
      <c r="O52" s="82">
        <f t="shared" si="65"/>
        <v>4731</v>
      </c>
      <c r="P52" s="47">
        <f t="shared" si="66"/>
        <v>29631</v>
      </c>
      <c r="Q52" s="130">
        <f t="shared" si="67"/>
        <v>118524</v>
      </c>
      <c r="R52" s="85" t="s">
        <v>161</v>
      </c>
      <c r="S52" s="82">
        <v>35294.117647058825</v>
      </c>
      <c r="T52" s="97">
        <f t="shared" si="13"/>
        <v>6706</v>
      </c>
      <c r="U52" s="47">
        <f t="shared" si="14"/>
        <v>42000.117647058825</v>
      </c>
      <c r="V52" s="83">
        <f t="shared" si="15"/>
        <v>168000.4705882353</v>
      </c>
      <c r="W52" s="85" t="s">
        <v>173</v>
      </c>
      <c r="X52" s="82">
        <v>76740</v>
      </c>
      <c r="Y52" s="82">
        <f t="shared" si="16"/>
        <v>14581</v>
      </c>
      <c r="Z52" s="47">
        <f t="shared" si="17"/>
        <v>91321</v>
      </c>
      <c r="AA52" s="83">
        <f t="shared" si="18"/>
        <v>365284</v>
      </c>
      <c r="AB52" s="85" t="s">
        <v>172</v>
      </c>
      <c r="AC52" s="82">
        <v>110000</v>
      </c>
      <c r="AD52" s="46">
        <f t="shared" si="19"/>
        <v>20900</v>
      </c>
      <c r="AE52" s="47">
        <f t="shared" si="20"/>
        <v>130900</v>
      </c>
      <c r="AF52" s="48">
        <f t="shared" si="21"/>
        <v>523600</v>
      </c>
      <c r="AG52" s="49" t="s">
        <v>178</v>
      </c>
      <c r="AH52" s="50">
        <v>79990</v>
      </c>
      <c r="AI52" s="50">
        <f t="shared" si="22"/>
        <v>15198</v>
      </c>
      <c r="AJ52" s="47">
        <f t="shared" si="23"/>
        <v>95188</v>
      </c>
      <c r="AK52" s="48">
        <f t="shared" si="24"/>
        <v>380752</v>
      </c>
      <c r="AL52" s="42" t="s">
        <v>186</v>
      </c>
      <c r="AM52" s="50">
        <v>82000</v>
      </c>
      <c r="AN52" s="50">
        <f t="shared" si="68"/>
        <v>15580</v>
      </c>
      <c r="AO52" s="47">
        <f t="shared" si="69"/>
        <v>97580</v>
      </c>
      <c r="AP52" s="62">
        <f t="shared" si="70"/>
        <v>390320</v>
      </c>
      <c r="AQ52" s="89"/>
      <c r="AR52" s="46">
        <v>0</v>
      </c>
      <c r="AS52" s="46">
        <f t="shared" si="0"/>
        <v>0</v>
      </c>
      <c r="AT52" s="47">
        <f t="shared" si="1"/>
        <v>0</v>
      </c>
      <c r="AU52" s="48">
        <f t="shared" si="2"/>
        <v>0</v>
      </c>
      <c r="AV52" s="52">
        <f t="shared" si="3"/>
        <v>65820</v>
      </c>
      <c r="AW52" s="53">
        <f t="shared" si="4"/>
        <v>38188</v>
      </c>
      <c r="AX52" s="54">
        <f t="shared" si="5"/>
        <v>0.58018839258584021</v>
      </c>
      <c r="AY52" s="55">
        <f t="shared" si="6"/>
        <v>104008</v>
      </c>
      <c r="AZ52" s="56">
        <f t="shared" si="7"/>
        <v>27632</v>
      </c>
    </row>
    <row r="53" spans="2:52" s="28" customFormat="1" ht="46.8" x14ac:dyDescent="0.3">
      <c r="B53" s="59">
        <v>49</v>
      </c>
      <c r="C53" s="3" t="s">
        <v>184</v>
      </c>
      <c r="D53" s="7" t="s">
        <v>185</v>
      </c>
      <c r="E53" s="2" t="s">
        <v>41</v>
      </c>
      <c r="F53" s="20">
        <v>4</v>
      </c>
      <c r="G53" s="60" t="s">
        <v>26</v>
      </c>
      <c r="H53" s="86" t="s">
        <v>170</v>
      </c>
      <c r="I53" s="82">
        <v>13295.79</v>
      </c>
      <c r="J53" s="82">
        <f t="shared" ref="J53" si="71">+ROUND(I53*0.19,0)</f>
        <v>2526</v>
      </c>
      <c r="K53" s="47">
        <f t="shared" ref="K53" si="72">+J53+I53</f>
        <v>15821.79</v>
      </c>
      <c r="L53" s="130">
        <f t="shared" ref="L53" si="73">+K53*F53</f>
        <v>63287.16</v>
      </c>
      <c r="M53" s="132" t="s">
        <v>171</v>
      </c>
      <c r="N53" s="82">
        <v>45000</v>
      </c>
      <c r="O53" s="82">
        <f t="shared" ref="O53" si="74">+ROUND(N53*0.19,0)</f>
        <v>8550</v>
      </c>
      <c r="P53" s="47">
        <f t="shared" ref="P53" si="75">+O53+N53</f>
        <v>53550</v>
      </c>
      <c r="Q53" s="130">
        <f t="shared" ref="Q53" si="76">+P53*$F53</f>
        <v>214200</v>
      </c>
      <c r="R53" s="85" t="s">
        <v>161</v>
      </c>
      <c r="S53" s="82">
        <v>8403.361344537816</v>
      </c>
      <c r="T53" s="97">
        <f t="shared" si="13"/>
        <v>1597</v>
      </c>
      <c r="U53" s="47">
        <f t="shared" ref="U53" si="77">+T53+S53</f>
        <v>10000.361344537816</v>
      </c>
      <c r="V53" s="83">
        <f t="shared" si="15"/>
        <v>40001.445378151264</v>
      </c>
      <c r="W53" s="85" t="s">
        <v>173</v>
      </c>
      <c r="X53" s="82">
        <v>7540</v>
      </c>
      <c r="Y53" s="82">
        <f t="shared" si="16"/>
        <v>1433</v>
      </c>
      <c r="Z53" s="47">
        <f t="shared" ref="Z53" si="78">+Y53+X53</f>
        <v>8973</v>
      </c>
      <c r="AA53" s="83">
        <f t="shared" si="18"/>
        <v>35892</v>
      </c>
      <c r="AB53" s="85" t="s">
        <v>172</v>
      </c>
      <c r="AC53" s="82">
        <v>14320</v>
      </c>
      <c r="AD53" s="46">
        <f t="shared" si="19"/>
        <v>2721</v>
      </c>
      <c r="AE53" s="47">
        <f t="shared" ref="AE53" si="79">+AD53+AC53</f>
        <v>17041</v>
      </c>
      <c r="AF53" s="48">
        <f t="shared" si="21"/>
        <v>68164</v>
      </c>
      <c r="AG53" s="49" t="s">
        <v>178</v>
      </c>
      <c r="AH53" s="50">
        <v>11000</v>
      </c>
      <c r="AI53" s="50">
        <f t="shared" si="22"/>
        <v>2090</v>
      </c>
      <c r="AJ53" s="47">
        <f t="shared" ref="AJ53" si="80">+AI53+AH53</f>
        <v>13090</v>
      </c>
      <c r="AK53" s="48">
        <f t="shared" si="24"/>
        <v>52360</v>
      </c>
      <c r="AL53" s="81" t="s">
        <v>186</v>
      </c>
      <c r="AM53" s="79">
        <v>22000</v>
      </c>
      <c r="AN53" s="50">
        <f t="shared" ref="AN53" si="81">+ROUND(AM53*0.19,0)</f>
        <v>4180</v>
      </c>
      <c r="AO53" s="47">
        <f t="shared" ref="AO53" si="82">+AM53+AN53</f>
        <v>26180</v>
      </c>
      <c r="AP53" s="62">
        <f t="shared" ref="AP53" si="83">+AO53*$F53</f>
        <v>104720</v>
      </c>
      <c r="AQ53" s="89" t="s">
        <v>214</v>
      </c>
      <c r="AR53" s="46">
        <v>1680.67</v>
      </c>
      <c r="AS53" s="46">
        <f t="shared" si="0"/>
        <v>319</v>
      </c>
      <c r="AT53" s="47">
        <f t="shared" si="1"/>
        <v>1999.67</v>
      </c>
      <c r="AU53" s="48">
        <f t="shared" si="2"/>
        <v>7998.68</v>
      </c>
      <c r="AV53" s="52">
        <f t="shared" si="3"/>
        <v>18332</v>
      </c>
      <c r="AW53" s="53">
        <f t="shared" si="4"/>
        <v>17495</v>
      </c>
      <c r="AX53" s="54">
        <f t="shared" si="5"/>
        <v>0.95434213397337986</v>
      </c>
      <c r="AY53" s="55">
        <f t="shared" si="6"/>
        <v>35827</v>
      </c>
      <c r="AZ53" s="56">
        <f t="shared" si="7"/>
        <v>837</v>
      </c>
    </row>
    <row r="54" spans="2:52" s="28" customFormat="1" ht="46.8" x14ac:dyDescent="0.3">
      <c r="B54" s="59">
        <v>50</v>
      </c>
      <c r="C54" s="3" t="s">
        <v>125</v>
      </c>
      <c r="D54" s="7" t="s">
        <v>126</v>
      </c>
      <c r="E54" s="2" t="s">
        <v>41</v>
      </c>
      <c r="F54" s="20">
        <v>4</v>
      </c>
      <c r="G54" s="60" t="s">
        <v>26</v>
      </c>
      <c r="H54" s="86" t="s">
        <v>170</v>
      </c>
      <c r="I54" s="82">
        <v>4577.6000000000004</v>
      </c>
      <c r="J54" s="82">
        <f t="shared" si="62"/>
        <v>870</v>
      </c>
      <c r="K54" s="47">
        <f t="shared" si="63"/>
        <v>5447.6</v>
      </c>
      <c r="L54" s="130">
        <f t="shared" si="64"/>
        <v>21790.400000000001</v>
      </c>
      <c r="M54" s="86" t="s">
        <v>171</v>
      </c>
      <c r="N54" s="82">
        <v>6400</v>
      </c>
      <c r="O54" s="82">
        <f t="shared" si="65"/>
        <v>1216</v>
      </c>
      <c r="P54" s="47">
        <f t="shared" si="66"/>
        <v>7616</v>
      </c>
      <c r="Q54" s="130">
        <f t="shared" si="67"/>
        <v>30464</v>
      </c>
      <c r="R54" s="85" t="s">
        <v>161</v>
      </c>
      <c r="S54" s="82">
        <v>10084.033613445379</v>
      </c>
      <c r="T54" s="97">
        <f t="shared" si="13"/>
        <v>1916</v>
      </c>
      <c r="U54" s="47">
        <f t="shared" si="14"/>
        <v>12000.033613445379</v>
      </c>
      <c r="V54" s="83">
        <f t="shared" si="15"/>
        <v>48000.134453781517</v>
      </c>
      <c r="W54" s="85" t="s">
        <v>173</v>
      </c>
      <c r="X54" s="82">
        <v>912</v>
      </c>
      <c r="Y54" s="82">
        <f t="shared" si="16"/>
        <v>173</v>
      </c>
      <c r="Z54" s="47">
        <f t="shared" si="17"/>
        <v>1085</v>
      </c>
      <c r="AA54" s="83">
        <f t="shared" si="18"/>
        <v>4340</v>
      </c>
      <c r="AB54" s="85" t="s">
        <v>172</v>
      </c>
      <c r="AC54" s="82">
        <v>2100</v>
      </c>
      <c r="AD54" s="46">
        <f t="shared" si="19"/>
        <v>399</v>
      </c>
      <c r="AE54" s="47">
        <f t="shared" si="20"/>
        <v>2499</v>
      </c>
      <c r="AF54" s="48">
        <f t="shared" si="21"/>
        <v>9996</v>
      </c>
      <c r="AG54" s="49" t="s">
        <v>178</v>
      </c>
      <c r="AH54" s="50">
        <v>990</v>
      </c>
      <c r="AI54" s="50">
        <f t="shared" si="22"/>
        <v>188</v>
      </c>
      <c r="AJ54" s="47">
        <f t="shared" si="23"/>
        <v>1178</v>
      </c>
      <c r="AK54" s="48">
        <f t="shared" si="24"/>
        <v>4712</v>
      </c>
      <c r="AL54" s="42" t="s">
        <v>186</v>
      </c>
      <c r="AM54" s="50">
        <v>3800</v>
      </c>
      <c r="AN54" s="50">
        <f t="shared" si="68"/>
        <v>722</v>
      </c>
      <c r="AO54" s="47">
        <f t="shared" si="69"/>
        <v>4522</v>
      </c>
      <c r="AP54" s="62">
        <f t="shared" si="70"/>
        <v>18088</v>
      </c>
      <c r="AQ54" s="89" t="s">
        <v>214</v>
      </c>
      <c r="AR54" s="46">
        <v>15714.29</v>
      </c>
      <c r="AS54" s="46">
        <f t="shared" si="0"/>
        <v>2986</v>
      </c>
      <c r="AT54" s="47">
        <f t="shared" si="1"/>
        <v>18700.29</v>
      </c>
      <c r="AU54" s="48">
        <f t="shared" si="2"/>
        <v>74801.16</v>
      </c>
      <c r="AV54" s="52">
        <f t="shared" si="3"/>
        <v>6631</v>
      </c>
      <c r="AW54" s="53">
        <f t="shared" si="4"/>
        <v>5975</v>
      </c>
      <c r="AX54" s="54">
        <f t="shared" si="5"/>
        <v>0.90107072839692359</v>
      </c>
      <c r="AY54" s="55">
        <f t="shared" si="6"/>
        <v>12606</v>
      </c>
      <c r="AZ54" s="56">
        <f t="shared" si="7"/>
        <v>656</v>
      </c>
    </row>
    <row r="55" spans="2:52" s="28" customFormat="1" ht="46.8" x14ac:dyDescent="0.3">
      <c r="B55" s="59">
        <v>51</v>
      </c>
      <c r="C55" s="3" t="s">
        <v>127</v>
      </c>
      <c r="D55" s="2" t="s">
        <v>128</v>
      </c>
      <c r="E55" s="2" t="s">
        <v>41</v>
      </c>
      <c r="F55" s="20">
        <v>50</v>
      </c>
      <c r="G55" s="60" t="s">
        <v>26</v>
      </c>
      <c r="H55" s="86" t="s">
        <v>170</v>
      </c>
      <c r="I55" s="82">
        <v>1014</v>
      </c>
      <c r="J55" s="82">
        <f t="shared" si="62"/>
        <v>193</v>
      </c>
      <c r="K55" s="47">
        <f t="shared" si="63"/>
        <v>1207</v>
      </c>
      <c r="L55" s="130">
        <f t="shared" si="64"/>
        <v>60350</v>
      </c>
      <c r="M55" s="132" t="s">
        <v>171</v>
      </c>
      <c r="N55" s="82">
        <v>7300</v>
      </c>
      <c r="O55" s="82">
        <f t="shared" si="65"/>
        <v>1387</v>
      </c>
      <c r="P55" s="47">
        <f t="shared" si="66"/>
        <v>8687</v>
      </c>
      <c r="Q55" s="130">
        <f t="shared" si="67"/>
        <v>434350</v>
      </c>
      <c r="R55" s="85" t="s">
        <v>161</v>
      </c>
      <c r="S55" s="82">
        <v>2773.1092436974791</v>
      </c>
      <c r="T55" s="97">
        <f t="shared" si="13"/>
        <v>527</v>
      </c>
      <c r="U55" s="47">
        <f t="shared" si="14"/>
        <v>3300.1092436974791</v>
      </c>
      <c r="V55" s="83">
        <f t="shared" si="15"/>
        <v>165005.46218487396</v>
      </c>
      <c r="W55" s="85" t="s">
        <v>173</v>
      </c>
      <c r="X55" s="82">
        <v>2799</v>
      </c>
      <c r="Y55" s="82">
        <f t="shared" si="16"/>
        <v>532</v>
      </c>
      <c r="Z55" s="47">
        <f t="shared" si="17"/>
        <v>3331</v>
      </c>
      <c r="AA55" s="83">
        <f t="shared" si="18"/>
        <v>166550</v>
      </c>
      <c r="AB55" s="85" t="s">
        <v>172</v>
      </c>
      <c r="AC55" s="82">
        <v>3750</v>
      </c>
      <c r="AD55" s="46">
        <f t="shared" si="19"/>
        <v>713</v>
      </c>
      <c r="AE55" s="47">
        <f t="shared" si="20"/>
        <v>4463</v>
      </c>
      <c r="AF55" s="48">
        <f t="shared" si="21"/>
        <v>223150</v>
      </c>
      <c r="AG55" s="49" t="s">
        <v>178</v>
      </c>
      <c r="AH55" s="50">
        <v>2500</v>
      </c>
      <c r="AI55" s="50">
        <f t="shared" si="22"/>
        <v>475</v>
      </c>
      <c r="AJ55" s="47">
        <f t="shared" si="23"/>
        <v>2975</v>
      </c>
      <c r="AK55" s="48">
        <f t="shared" si="24"/>
        <v>148750</v>
      </c>
      <c r="AL55" s="42" t="s">
        <v>186</v>
      </c>
      <c r="AM55" s="50">
        <v>3800</v>
      </c>
      <c r="AN55" s="50">
        <f t="shared" si="68"/>
        <v>722</v>
      </c>
      <c r="AO55" s="47">
        <f t="shared" si="69"/>
        <v>4522</v>
      </c>
      <c r="AP55" s="62">
        <f t="shared" si="70"/>
        <v>226100</v>
      </c>
      <c r="AQ55" s="89" t="s">
        <v>214</v>
      </c>
      <c r="AR55" s="46">
        <v>1175.47</v>
      </c>
      <c r="AS55" s="46">
        <f t="shared" si="0"/>
        <v>223</v>
      </c>
      <c r="AT55" s="47">
        <f t="shared" si="1"/>
        <v>1398.47</v>
      </c>
      <c r="AU55" s="48">
        <f t="shared" si="2"/>
        <v>69923.5</v>
      </c>
      <c r="AV55" s="52">
        <f t="shared" si="3"/>
        <v>3735</v>
      </c>
      <c r="AW55" s="53">
        <f t="shared" si="4"/>
        <v>2741</v>
      </c>
      <c r="AX55" s="54">
        <f t="shared" si="5"/>
        <v>0.73386880856760373</v>
      </c>
      <c r="AY55" s="55">
        <f t="shared" si="6"/>
        <v>6476</v>
      </c>
      <c r="AZ55" s="56">
        <f t="shared" si="7"/>
        <v>994</v>
      </c>
    </row>
    <row r="56" spans="2:52" s="28" customFormat="1" ht="46.8" x14ac:dyDescent="0.3">
      <c r="B56" s="59">
        <v>52</v>
      </c>
      <c r="C56" s="3" t="s">
        <v>129</v>
      </c>
      <c r="D56" s="7" t="s">
        <v>130</v>
      </c>
      <c r="E56" s="2" t="s">
        <v>41</v>
      </c>
      <c r="F56" s="20">
        <v>50</v>
      </c>
      <c r="G56" s="60" t="s">
        <v>26</v>
      </c>
      <c r="H56" s="86" t="s">
        <v>170</v>
      </c>
      <c r="I56" s="82">
        <v>3458</v>
      </c>
      <c r="J56" s="82">
        <f t="shared" si="62"/>
        <v>657</v>
      </c>
      <c r="K56" s="47">
        <f t="shared" si="63"/>
        <v>4115</v>
      </c>
      <c r="L56" s="130">
        <f t="shared" si="64"/>
        <v>205750</v>
      </c>
      <c r="M56" s="132" t="s">
        <v>171</v>
      </c>
      <c r="N56" s="82">
        <v>27100</v>
      </c>
      <c r="O56" s="82">
        <f t="shared" si="65"/>
        <v>5149</v>
      </c>
      <c r="P56" s="47">
        <f t="shared" si="66"/>
        <v>32249</v>
      </c>
      <c r="Q56" s="130">
        <f t="shared" si="67"/>
        <v>1612450</v>
      </c>
      <c r="R56" s="85" t="s">
        <v>161</v>
      </c>
      <c r="S56" s="82">
        <v>1554.6218487394958</v>
      </c>
      <c r="T56" s="97">
        <f t="shared" si="13"/>
        <v>295</v>
      </c>
      <c r="U56" s="47">
        <f t="shared" si="14"/>
        <v>1849.6218487394958</v>
      </c>
      <c r="V56" s="83">
        <f t="shared" si="15"/>
        <v>92481.092436974795</v>
      </c>
      <c r="W56" s="85" t="s">
        <v>173</v>
      </c>
      <c r="X56" s="82">
        <v>5635</v>
      </c>
      <c r="Y56" s="82">
        <f t="shared" si="16"/>
        <v>1071</v>
      </c>
      <c r="Z56" s="47">
        <f t="shared" si="17"/>
        <v>6706</v>
      </c>
      <c r="AA56" s="83">
        <f t="shared" si="18"/>
        <v>335300</v>
      </c>
      <c r="AB56" s="85" t="s">
        <v>172</v>
      </c>
      <c r="AC56" s="82">
        <v>6121</v>
      </c>
      <c r="AD56" s="46">
        <f t="shared" si="19"/>
        <v>1163</v>
      </c>
      <c r="AE56" s="47">
        <f t="shared" si="20"/>
        <v>7284</v>
      </c>
      <c r="AF56" s="48">
        <f t="shared" si="21"/>
        <v>364200</v>
      </c>
      <c r="AG56" s="49" t="s">
        <v>178</v>
      </c>
      <c r="AH56" s="50">
        <v>7500</v>
      </c>
      <c r="AI56" s="50">
        <f t="shared" si="22"/>
        <v>1425</v>
      </c>
      <c r="AJ56" s="47">
        <f t="shared" si="23"/>
        <v>8925</v>
      </c>
      <c r="AK56" s="48">
        <f t="shared" si="24"/>
        <v>446250</v>
      </c>
      <c r="AL56" s="81" t="s">
        <v>186</v>
      </c>
      <c r="AM56" s="79">
        <v>10200</v>
      </c>
      <c r="AN56" s="50">
        <f t="shared" si="68"/>
        <v>1938</v>
      </c>
      <c r="AO56" s="47">
        <f t="shared" si="69"/>
        <v>12138</v>
      </c>
      <c r="AP56" s="62">
        <f t="shared" si="70"/>
        <v>606900</v>
      </c>
      <c r="AQ56" s="89" t="s">
        <v>214</v>
      </c>
      <c r="AR56" s="46">
        <v>4201.68</v>
      </c>
      <c r="AS56" s="46">
        <f t="shared" si="0"/>
        <v>798</v>
      </c>
      <c r="AT56" s="47">
        <f t="shared" si="1"/>
        <v>4999.68</v>
      </c>
      <c r="AU56" s="48">
        <f t="shared" si="2"/>
        <v>249984</v>
      </c>
      <c r="AV56" s="52">
        <f t="shared" si="3"/>
        <v>9783</v>
      </c>
      <c r="AW56" s="53">
        <f t="shared" si="4"/>
        <v>10291</v>
      </c>
      <c r="AX56" s="54">
        <f t="shared" si="5"/>
        <v>1.0519268118164162</v>
      </c>
      <c r="AY56" s="55">
        <f t="shared" si="6"/>
        <v>20074</v>
      </c>
      <c r="AZ56" s="56">
        <f t="shared" si="7"/>
        <v>-508</v>
      </c>
    </row>
    <row r="57" spans="2:52" s="28" customFormat="1" ht="46.8" x14ac:dyDescent="0.3">
      <c r="B57" s="59">
        <v>53</v>
      </c>
      <c r="C57" s="3" t="s">
        <v>131</v>
      </c>
      <c r="D57" s="7" t="s">
        <v>132</v>
      </c>
      <c r="E57" s="2" t="s">
        <v>41</v>
      </c>
      <c r="F57" s="20">
        <v>10</v>
      </c>
      <c r="G57" s="60" t="s">
        <v>26</v>
      </c>
      <c r="H57" s="86" t="s">
        <v>170</v>
      </c>
      <c r="I57" s="82">
        <v>4066.61</v>
      </c>
      <c r="J57" s="82">
        <f t="shared" si="62"/>
        <v>773</v>
      </c>
      <c r="K57" s="47">
        <f t="shared" si="63"/>
        <v>4839.6100000000006</v>
      </c>
      <c r="L57" s="130">
        <f t="shared" si="64"/>
        <v>48396.100000000006</v>
      </c>
      <c r="M57" s="86" t="s">
        <v>171</v>
      </c>
      <c r="N57" s="82">
        <v>9800</v>
      </c>
      <c r="O57" s="82">
        <f t="shared" si="65"/>
        <v>1862</v>
      </c>
      <c r="P57" s="47">
        <f t="shared" si="66"/>
        <v>11662</v>
      </c>
      <c r="Q57" s="130">
        <f t="shared" si="67"/>
        <v>116620</v>
      </c>
      <c r="R57" s="85" t="s">
        <v>161</v>
      </c>
      <c r="S57" s="82">
        <v>4033.6134453781515</v>
      </c>
      <c r="T57" s="97">
        <f t="shared" si="13"/>
        <v>766</v>
      </c>
      <c r="U57" s="47">
        <f t="shared" si="14"/>
        <v>4799.6134453781515</v>
      </c>
      <c r="V57" s="83">
        <f t="shared" si="15"/>
        <v>47996.134453781517</v>
      </c>
      <c r="W57" s="85" t="s">
        <v>173</v>
      </c>
      <c r="X57" s="82">
        <v>4933</v>
      </c>
      <c r="Y57" s="82">
        <f t="shared" si="16"/>
        <v>937</v>
      </c>
      <c r="Z57" s="47">
        <f t="shared" si="17"/>
        <v>5870</v>
      </c>
      <c r="AA57" s="83">
        <f t="shared" si="18"/>
        <v>58700</v>
      </c>
      <c r="AB57" s="85" t="s">
        <v>172</v>
      </c>
      <c r="AC57" s="82">
        <v>11600</v>
      </c>
      <c r="AD57" s="46">
        <f t="shared" si="19"/>
        <v>2204</v>
      </c>
      <c r="AE57" s="47">
        <f t="shared" si="20"/>
        <v>13804</v>
      </c>
      <c r="AF57" s="48">
        <f t="shared" si="21"/>
        <v>138040</v>
      </c>
      <c r="AG57" s="49" t="s">
        <v>178</v>
      </c>
      <c r="AH57" s="50">
        <v>4100</v>
      </c>
      <c r="AI57" s="50">
        <f t="shared" si="22"/>
        <v>779</v>
      </c>
      <c r="AJ57" s="47">
        <f t="shared" si="23"/>
        <v>4879</v>
      </c>
      <c r="AK57" s="48">
        <f t="shared" si="24"/>
        <v>48790</v>
      </c>
      <c r="AL57" s="81" t="s">
        <v>186</v>
      </c>
      <c r="AM57" s="79">
        <v>7500</v>
      </c>
      <c r="AN57" s="50">
        <f t="shared" si="68"/>
        <v>1425</v>
      </c>
      <c r="AO57" s="47">
        <f t="shared" si="69"/>
        <v>8925</v>
      </c>
      <c r="AP57" s="62">
        <f t="shared" si="70"/>
        <v>89250</v>
      </c>
      <c r="AQ57" s="89" t="s">
        <v>214</v>
      </c>
      <c r="AR57" s="46">
        <v>5882.35</v>
      </c>
      <c r="AS57" s="46">
        <f t="shared" si="0"/>
        <v>1118</v>
      </c>
      <c r="AT57" s="47">
        <f t="shared" si="1"/>
        <v>7000.35</v>
      </c>
      <c r="AU57" s="48">
        <f t="shared" si="2"/>
        <v>70003.5</v>
      </c>
      <c r="AV57" s="52">
        <f t="shared" si="3"/>
        <v>7722</v>
      </c>
      <c r="AW57" s="53">
        <f t="shared" si="4"/>
        <v>2590</v>
      </c>
      <c r="AX57" s="54">
        <f t="shared" si="5"/>
        <v>0.3354053354053354</v>
      </c>
      <c r="AY57" s="55">
        <f t="shared" si="6"/>
        <v>10312</v>
      </c>
      <c r="AZ57" s="56">
        <f t="shared" si="7"/>
        <v>5132</v>
      </c>
    </row>
    <row r="58" spans="2:52" s="28" customFormat="1" ht="46.8" x14ac:dyDescent="0.3">
      <c r="B58" s="59">
        <v>54</v>
      </c>
      <c r="C58" s="3" t="s">
        <v>133</v>
      </c>
      <c r="D58" s="2" t="s">
        <v>134</v>
      </c>
      <c r="E58" s="2" t="s">
        <v>41</v>
      </c>
      <c r="F58" s="20">
        <v>4</v>
      </c>
      <c r="G58" s="60" t="s">
        <v>26</v>
      </c>
      <c r="H58" s="86"/>
      <c r="I58" s="82"/>
      <c r="J58" s="82">
        <f t="shared" si="62"/>
        <v>0</v>
      </c>
      <c r="K58" s="47">
        <f t="shared" si="63"/>
        <v>0</v>
      </c>
      <c r="L58" s="130">
        <f t="shared" si="64"/>
        <v>0</v>
      </c>
      <c r="M58" s="86" t="s">
        <v>171</v>
      </c>
      <c r="N58" s="82">
        <v>69900</v>
      </c>
      <c r="O58" s="82">
        <f t="shared" si="65"/>
        <v>13281</v>
      </c>
      <c r="P58" s="47">
        <f t="shared" si="66"/>
        <v>83181</v>
      </c>
      <c r="Q58" s="130">
        <f t="shared" si="67"/>
        <v>332724</v>
      </c>
      <c r="R58" s="85"/>
      <c r="S58" s="82"/>
      <c r="T58" s="97">
        <f t="shared" si="13"/>
        <v>0</v>
      </c>
      <c r="U58" s="47">
        <f t="shared" si="14"/>
        <v>0</v>
      </c>
      <c r="V58" s="83">
        <f t="shared" si="15"/>
        <v>0</v>
      </c>
      <c r="W58" s="132" t="s">
        <v>173</v>
      </c>
      <c r="X58" s="82">
        <v>25501</v>
      </c>
      <c r="Y58" s="82">
        <f t="shared" si="16"/>
        <v>4845</v>
      </c>
      <c r="Z58" s="47">
        <f t="shared" si="17"/>
        <v>30346</v>
      </c>
      <c r="AA58" s="83">
        <f t="shared" si="18"/>
        <v>121384</v>
      </c>
      <c r="AB58" s="85" t="s">
        <v>172</v>
      </c>
      <c r="AC58" s="82">
        <v>69900</v>
      </c>
      <c r="AD58" s="68">
        <f t="shared" si="19"/>
        <v>13281</v>
      </c>
      <c r="AE58" s="69">
        <f t="shared" si="20"/>
        <v>83181</v>
      </c>
      <c r="AF58" s="70">
        <f t="shared" si="21"/>
        <v>332724</v>
      </c>
      <c r="AG58" s="49" t="s">
        <v>178</v>
      </c>
      <c r="AH58" s="50">
        <v>49990</v>
      </c>
      <c r="AI58" s="50">
        <f t="shared" si="22"/>
        <v>9498</v>
      </c>
      <c r="AJ58" s="47">
        <f t="shared" si="23"/>
        <v>59488</v>
      </c>
      <c r="AK58" s="48">
        <f t="shared" si="24"/>
        <v>237952</v>
      </c>
      <c r="AL58" s="42" t="s">
        <v>186</v>
      </c>
      <c r="AM58" s="50">
        <v>45000</v>
      </c>
      <c r="AN58" s="50">
        <f t="shared" si="68"/>
        <v>8550</v>
      </c>
      <c r="AO58" s="47">
        <f t="shared" si="69"/>
        <v>53550</v>
      </c>
      <c r="AP58" s="62">
        <f t="shared" si="70"/>
        <v>214200</v>
      </c>
      <c r="AQ58" s="89"/>
      <c r="AR58" s="46">
        <v>0</v>
      </c>
      <c r="AS58" s="46">
        <f t="shared" si="0"/>
        <v>0</v>
      </c>
      <c r="AT58" s="47">
        <f t="shared" si="1"/>
        <v>0</v>
      </c>
      <c r="AU58" s="48">
        <f t="shared" si="2"/>
        <v>0</v>
      </c>
      <c r="AV58" s="52">
        <f t="shared" si="3"/>
        <v>38718</v>
      </c>
      <c r="AW58" s="53">
        <f t="shared" si="4"/>
        <v>33541</v>
      </c>
      <c r="AX58" s="54">
        <f t="shared" si="5"/>
        <v>0.86628958107340259</v>
      </c>
      <c r="AY58" s="55">
        <f t="shared" si="6"/>
        <v>72259</v>
      </c>
      <c r="AZ58" s="56">
        <f t="shared" si="7"/>
        <v>5177</v>
      </c>
    </row>
    <row r="59" spans="2:52" s="28" customFormat="1" ht="335.25" customHeight="1" x14ac:dyDescent="0.3">
      <c r="B59" s="59">
        <v>55</v>
      </c>
      <c r="C59" s="3" t="s">
        <v>135</v>
      </c>
      <c r="D59" s="7" t="s">
        <v>136</v>
      </c>
      <c r="E59" s="2" t="s">
        <v>41</v>
      </c>
      <c r="F59" s="20">
        <v>800</v>
      </c>
      <c r="G59" s="60" t="s">
        <v>26</v>
      </c>
      <c r="H59" s="86"/>
      <c r="I59" s="82"/>
      <c r="J59" s="82">
        <f t="shared" si="62"/>
        <v>0</v>
      </c>
      <c r="K59" s="47">
        <f t="shared" si="63"/>
        <v>0</v>
      </c>
      <c r="L59" s="130">
        <f t="shared" si="64"/>
        <v>0</v>
      </c>
      <c r="M59" s="132"/>
      <c r="N59" s="82"/>
      <c r="O59" s="82">
        <f t="shared" si="65"/>
        <v>0</v>
      </c>
      <c r="P59" s="47">
        <f t="shared" si="66"/>
        <v>0</v>
      </c>
      <c r="Q59" s="130">
        <f t="shared" si="67"/>
        <v>0</v>
      </c>
      <c r="R59" s="86" t="s">
        <v>161</v>
      </c>
      <c r="S59" s="82">
        <v>1092.4369747899161</v>
      </c>
      <c r="T59" s="97">
        <f t="shared" si="13"/>
        <v>208</v>
      </c>
      <c r="U59" s="47">
        <f t="shared" si="14"/>
        <v>1300.4369747899161</v>
      </c>
      <c r="V59" s="83">
        <f t="shared" si="15"/>
        <v>1040349.5798319329</v>
      </c>
      <c r="W59" s="132" t="s">
        <v>173</v>
      </c>
      <c r="X59" s="82">
        <v>1975</v>
      </c>
      <c r="Y59" s="82">
        <f t="shared" si="16"/>
        <v>375</v>
      </c>
      <c r="Z59" s="47">
        <f t="shared" si="17"/>
        <v>2350</v>
      </c>
      <c r="AA59" s="83">
        <f t="shared" si="18"/>
        <v>1880000</v>
      </c>
      <c r="AB59" s="85"/>
      <c r="AC59" s="82">
        <v>0</v>
      </c>
      <c r="AD59" s="77">
        <f t="shared" si="19"/>
        <v>0</v>
      </c>
      <c r="AE59" s="74">
        <f t="shared" si="20"/>
        <v>0</v>
      </c>
      <c r="AF59" s="78">
        <f t="shared" si="21"/>
        <v>0</v>
      </c>
      <c r="AG59" s="80" t="s">
        <v>178</v>
      </c>
      <c r="AH59" s="79">
        <v>3990</v>
      </c>
      <c r="AI59" s="50">
        <f t="shared" si="22"/>
        <v>758</v>
      </c>
      <c r="AJ59" s="47">
        <f t="shared" si="23"/>
        <v>4748</v>
      </c>
      <c r="AK59" s="48">
        <f t="shared" si="24"/>
        <v>3798400</v>
      </c>
      <c r="AL59" s="42" t="s">
        <v>186</v>
      </c>
      <c r="AM59" s="50">
        <v>1520</v>
      </c>
      <c r="AN59" s="50">
        <f t="shared" si="68"/>
        <v>289</v>
      </c>
      <c r="AO59" s="47">
        <f t="shared" si="69"/>
        <v>1809</v>
      </c>
      <c r="AP59" s="62">
        <f t="shared" si="70"/>
        <v>1447200</v>
      </c>
      <c r="AQ59" s="89"/>
      <c r="AR59" s="46">
        <v>0</v>
      </c>
      <c r="AS59" s="46">
        <f t="shared" si="0"/>
        <v>0</v>
      </c>
      <c r="AT59" s="47">
        <f t="shared" si="1"/>
        <v>0</v>
      </c>
      <c r="AU59" s="48">
        <f t="shared" si="2"/>
        <v>0</v>
      </c>
      <c r="AV59" s="52">
        <f t="shared" si="3"/>
        <v>1276</v>
      </c>
      <c r="AW59" s="53">
        <f t="shared" si="4"/>
        <v>1856</v>
      </c>
      <c r="AX59" s="54">
        <f t="shared" si="5"/>
        <v>1.4545454545454546</v>
      </c>
      <c r="AY59" s="55">
        <f t="shared" si="6"/>
        <v>3132</v>
      </c>
      <c r="AZ59" s="56">
        <f t="shared" si="7"/>
        <v>-580</v>
      </c>
    </row>
    <row r="60" spans="2:52" s="28" customFormat="1" ht="361.5" customHeight="1" x14ac:dyDescent="0.3">
      <c r="B60" s="59">
        <v>56</v>
      </c>
      <c r="C60" s="3" t="s">
        <v>137</v>
      </c>
      <c r="D60" s="7" t="s">
        <v>138</v>
      </c>
      <c r="E60" s="2" t="s">
        <v>41</v>
      </c>
      <c r="F60" s="20">
        <v>400</v>
      </c>
      <c r="G60" s="60" t="s">
        <v>26</v>
      </c>
      <c r="H60" s="86"/>
      <c r="I60" s="82"/>
      <c r="J60" s="82">
        <f t="shared" si="62"/>
        <v>0</v>
      </c>
      <c r="K60" s="47">
        <f t="shared" si="63"/>
        <v>0</v>
      </c>
      <c r="L60" s="130">
        <f t="shared" si="64"/>
        <v>0</v>
      </c>
      <c r="M60" s="86"/>
      <c r="N60" s="82"/>
      <c r="O60" s="82">
        <f t="shared" si="65"/>
        <v>0</v>
      </c>
      <c r="P60" s="47">
        <f t="shared" si="66"/>
        <v>0</v>
      </c>
      <c r="Q60" s="130">
        <f t="shared" si="67"/>
        <v>0</v>
      </c>
      <c r="R60" s="86" t="s">
        <v>161</v>
      </c>
      <c r="S60" s="82">
        <v>2310.9243697478992</v>
      </c>
      <c r="T60" s="97">
        <f t="shared" si="13"/>
        <v>439</v>
      </c>
      <c r="U60" s="47">
        <f t="shared" si="14"/>
        <v>2749.9243697478992</v>
      </c>
      <c r="V60" s="83">
        <f t="shared" si="15"/>
        <v>1099969.7478991596</v>
      </c>
      <c r="W60" s="86" t="s">
        <v>173</v>
      </c>
      <c r="X60" s="82">
        <v>14828</v>
      </c>
      <c r="Y60" s="82">
        <f t="shared" si="16"/>
        <v>2817</v>
      </c>
      <c r="Z60" s="47">
        <f t="shared" si="17"/>
        <v>17645</v>
      </c>
      <c r="AA60" s="83">
        <f t="shared" si="18"/>
        <v>7058000</v>
      </c>
      <c r="AB60" s="85" t="s">
        <v>172</v>
      </c>
      <c r="AC60" s="82">
        <v>12100</v>
      </c>
      <c r="AD60" s="68">
        <f t="shared" si="19"/>
        <v>2299</v>
      </c>
      <c r="AE60" s="69">
        <f t="shared" si="20"/>
        <v>14399</v>
      </c>
      <c r="AF60" s="70">
        <f t="shared" si="21"/>
        <v>5759600</v>
      </c>
      <c r="AG60" s="49" t="s">
        <v>178</v>
      </c>
      <c r="AH60" s="50">
        <v>4500</v>
      </c>
      <c r="AI60" s="50">
        <f t="shared" si="22"/>
        <v>855</v>
      </c>
      <c r="AJ60" s="47">
        <f t="shared" si="23"/>
        <v>5355</v>
      </c>
      <c r="AK60" s="48">
        <f t="shared" si="24"/>
        <v>2142000</v>
      </c>
      <c r="AL60" s="42" t="s">
        <v>186</v>
      </c>
      <c r="AM60" s="50">
        <v>4500</v>
      </c>
      <c r="AN60" s="50">
        <f t="shared" si="68"/>
        <v>855</v>
      </c>
      <c r="AO60" s="47">
        <f t="shared" si="69"/>
        <v>5355</v>
      </c>
      <c r="AP60" s="62">
        <f t="shared" si="70"/>
        <v>2142000</v>
      </c>
      <c r="AQ60" s="89" t="s">
        <v>214</v>
      </c>
      <c r="AR60" s="46">
        <v>1932.77</v>
      </c>
      <c r="AS60" s="46">
        <f t="shared" si="0"/>
        <v>367</v>
      </c>
      <c r="AT60" s="47">
        <f t="shared" si="1"/>
        <v>2299.77</v>
      </c>
      <c r="AU60" s="48">
        <f t="shared" si="2"/>
        <v>919908</v>
      </c>
      <c r="AV60" s="52">
        <f t="shared" si="3"/>
        <v>5975</v>
      </c>
      <c r="AW60" s="53">
        <f t="shared" si="4"/>
        <v>2400</v>
      </c>
      <c r="AX60" s="54">
        <f t="shared" si="5"/>
        <v>0.40167364016736401</v>
      </c>
      <c r="AY60" s="55">
        <f t="shared" si="6"/>
        <v>8375</v>
      </c>
      <c r="AZ60" s="56">
        <f t="shared" si="7"/>
        <v>3575</v>
      </c>
    </row>
    <row r="61" spans="2:52" s="28" customFormat="1" ht="301.5" customHeight="1" x14ac:dyDescent="0.3">
      <c r="B61" s="59">
        <v>57</v>
      </c>
      <c r="C61" s="3" t="s">
        <v>139</v>
      </c>
      <c r="D61" s="2" t="s">
        <v>140</v>
      </c>
      <c r="E61" s="2" t="s">
        <v>41</v>
      </c>
      <c r="F61" s="20">
        <v>250</v>
      </c>
      <c r="G61" s="60" t="s">
        <v>26</v>
      </c>
      <c r="H61" s="86"/>
      <c r="I61" s="82"/>
      <c r="J61" s="82">
        <f t="shared" si="62"/>
        <v>0</v>
      </c>
      <c r="K61" s="47">
        <f t="shared" si="63"/>
        <v>0</v>
      </c>
      <c r="L61" s="130">
        <f t="shared" si="64"/>
        <v>0</v>
      </c>
      <c r="M61" s="132" t="s">
        <v>208</v>
      </c>
      <c r="N61" s="82">
        <v>3200</v>
      </c>
      <c r="O61" s="82">
        <f t="shared" si="65"/>
        <v>608</v>
      </c>
      <c r="P61" s="47">
        <f t="shared" si="66"/>
        <v>3808</v>
      </c>
      <c r="Q61" s="130">
        <f t="shared" si="67"/>
        <v>952000</v>
      </c>
      <c r="R61" s="132" t="s">
        <v>161</v>
      </c>
      <c r="S61" s="82">
        <v>3235.294117647059</v>
      </c>
      <c r="T61" s="97">
        <f t="shared" si="13"/>
        <v>615</v>
      </c>
      <c r="U61" s="47">
        <f t="shared" si="14"/>
        <v>3850.294117647059</v>
      </c>
      <c r="V61" s="83">
        <f t="shared" si="15"/>
        <v>962573.5294117647</v>
      </c>
      <c r="W61" s="85" t="s">
        <v>173</v>
      </c>
      <c r="X61" s="82">
        <v>4182</v>
      </c>
      <c r="Y61" s="82">
        <f t="shared" si="16"/>
        <v>795</v>
      </c>
      <c r="Z61" s="47">
        <f t="shared" si="17"/>
        <v>4977</v>
      </c>
      <c r="AA61" s="83">
        <f t="shared" si="18"/>
        <v>1244250</v>
      </c>
      <c r="AB61" s="86" t="s">
        <v>172</v>
      </c>
      <c r="AC61" s="82">
        <v>7500</v>
      </c>
      <c r="AD61" s="68">
        <f t="shared" si="19"/>
        <v>1425</v>
      </c>
      <c r="AE61" s="69">
        <f t="shared" si="20"/>
        <v>8925</v>
      </c>
      <c r="AF61" s="70">
        <f t="shared" si="21"/>
        <v>2231250</v>
      </c>
      <c r="AG61" s="49" t="s">
        <v>178</v>
      </c>
      <c r="AH61" s="50">
        <v>4990</v>
      </c>
      <c r="AI61" s="50">
        <f t="shared" si="22"/>
        <v>948</v>
      </c>
      <c r="AJ61" s="47">
        <f t="shared" si="23"/>
        <v>5938</v>
      </c>
      <c r="AK61" s="48">
        <f t="shared" si="24"/>
        <v>1484500</v>
      </c>
      <c r="AL61" s="81" t="s">
        <v>186</v>
      </c>
      <c r="AM61" s="79">
        <v>11800</v>
      </c>
      <c r="AN61" s="50">
        <f t="shared" si="68"/>
        <v>2242</v>
      </c>
      <c r="AO61" s="47">
        <f t="shared" si="69"/>
        <v>14042</v>
      </c>
      <c r="AP61" s="62">
        <f t="shared" si="70"/>
        <v>3510500</v>
      </c>
      <c r="AQ61" s="90"/>
      <c r="AR61" s="46">
        <v>4369.75</v>
      </c>
      <c r="AS61" s="46">
        <f t="shared" si="0"/>
        <v>830</v>
      </c>
      <c r="AT61" s="47">
        <f t="shared" si="1"/>
        <v>5199.75</v>
      </c>
      <c r="AU61" s="48">
        <f t="shared" si="2"/>
        <v>1299937.5</v>
      </c>
      <c r="AV61" s="52">
        <f t="shared" si="3"/>
        <v>5843</v>
      </c>
      <c r="AW61" s="53">
        <f t="shared" si="4"/>
        <v>4603</v>
      </c>
      <c r="AX61" s="54">
        <f t="shared" si="5"/>
        <v>0.7877802498716413</v>
      </c>
      <c r="AY61" s="55">
        <f t="shared" si="6"/>
        <v>10446</v>
      </c>
      <c r="AZ61" s="56">
        <f t="shared" si="7"/>
        <v>1240</v>
      </c>
    </row>
    <row r="62" spans="2:52" s="28" customFormat="1" ht="100.5" customHeight="1" x14ac:dyDescent="0.3">
      <c r="B62" s="59">
        <v>58</v>
      </c>
      <c r="C62" s="3" t="s">
        <v>141</v>
      </c>
      <c r="D62" s="7" t="s">
        <v>142</v>
      </c>
      <c r="E62" s="2" t="s">
        <v>41</v>
      </c>
      <c r="F62" s="20">
        <v>15</v>
      </c>
      <c r="G62" s="60" t="s">
        <v>26</v>
      </c>
      <c r="H62" s="86"/>
      <c r="I62" s="82"/>
      <c r="J62" s="82">
        <f t="shared" si="62"/>
        <v>0</v>
      </c>
      <c r="K62" s="47">
        <f t="shared" si="63"/>
        <v>0</v>
      </c>
      <c r="L62" s="130">
        <f t="shared" si="64"/>
        <v>0</v>
      </c>
      <c r="M62" s="132"/>
      <c r="N62" s="82"/>
      <c r="O62" s="82">
        <f t="shared" si="65"/>
        <v>0</v>
      </c>
      <c r="P62" s="47">
        <f t="shared" si="66"/>
        <v>0</v>
      </c>
      <c r="Q62" s="130">
        <f t="shared" si="67"/>
        <v>0</v>
      </c>
      <c r="R62" s="85"/>
      <c r="S62" s="82"/>
      <c r="T62" s="97">
        <f t="shared" si="13"/>
        <v>0</v>
      </c>
      <c r="U62" s="47">
        <f t="shared" si="14"/>
        <v>0</v>
      </c>
      <c r="V62" s="83">
        <f t="shared" si="15"/>
        <v>0</v>
      </c>
      <c r="W62" s="85" t="s">
        <v>203</v>
      </c>
      <c r="X62" s="82">
        <v>537815.12</v>
      </c>
      <c r="Y62" s="82">
        <f t="shared" si="16"/>
        <v>102185</v>
      </c>
      <c r="Z62" s="47">
        <f t="shared" si="17"/>
        <v>640000.12</v>
      </c>
      <c r="AA62" s="83">
        <f>+Z62*$F62</f>
        <v>9600001.8000000007</v>
      </c>
      <c r="AB62" s="85" t="s">
        <v>172</v>
      </c>
      <c r="AC62" s="82">
        <v>681500</v>
      </c>
      <c r="AD62" s="46">
        <f t="shared" si="19"/>
        <v>129485</v>
      </c>
      <c r="AE62" s="47">
        <f t="shared" si="20"/>
        <v>810985</v>
      </c>
      <c r="AF62" s="48">
        <f t="shared" si="21"/>
        <v>12164775</v>
      </c>
      <c r="AG62" s="49" t="s">
        <v>178</v>
      </c>
      <c r="AH62" s="50">
        <v>509990</v>
      </c>
      <c r="AI62" s="50">
        <f t="shared" si="22"/>
        <v>96898</v>
      </c>
      <c r="AJ62" s="47">
        <f t="shared" si="23"/>
        <v>606888</v>
      </c>
      <c r="AK62" s="48">
        <f t="shared" si="24"/>
        <v>9103320</v>
      </c>
      <c r="AL62" s="42" t="s">
        <v>186</v>
      </c>
      <c r="AM62" s="50">
        <v>560000</v>
      </c>
      <c r="AN62" s="50">
        <f t="shared" si="68"/>
        <v>106400</v>
      </c>
      <c r="AO62" s="47">
        <f t="shared" si="69"/>
        <v>666400</v>
      </c>
      <c r="AP62" s="62">
        <f t="shared" si="70"/>
        <v>9996000</v>
      </c>
      <c r="AQ62" s="90"/>
      <c r="AR62" s="46">
        <v>0</v>
      </c>
      <c r="AS62" s="46">
        <f t="shared" si="0"/>
        <v>0</v>
      </c>
      <c r="AT62" s="47">
        <f t="shared" si="1"/>
        <v>0</v>
      </c>
      <c r="AU62" s="48">
        <f t="shared" si="2"/>
        <v>0</v>
      </c>
      <c r="AV62" s="52">
        <f t="shared" si="3"/>
        <v>340534</v>
      </c>
      <c r="AW62" s="53">
        <f t="shared" si="4"/>
        <v>312458</v>
      </c>
      <c r="AX62" s="54">
        <f t="shared" si="5"/>
        <v>0.91755301966910796</v>
      </c>
      <c r="AY62" s="55">
        <f t="shared" si="6"/>
        <v>652992</v>
      </c>
      <c r="AZ62" s="56">
        <f t="shared" si="7"/>
        <v>28076</v>
      </c>
    </row>
    <row r="63" spans="2:52" s="28" customFormat="1" ht="86.25" customHeight="1" x14ac:dyDescent="0.3">
      <c r="B63" s="59">
        <v>59</v>
      </c>
      <c r="C63" s="3" t="s">
        <v>143</v>
      </c>
      <c r="D63" s="7" t="s">
        <v>144</v>
      </c>
      <c r="E63" s="2" t="s">
        <v>145</v>
      </c>
      <c r="F63" s="20">
        <v>4</v>
      </c>
      <c r="G63" s="60" t="s">
        <v>26</v>
      </c>
      <c r="H63" s="86"/>
      <c r="I63" s="82"/>
      <c r="J63" s="82">
        <f t="shared" ref="J63:J68" si="84">+ROUND(I63*0.19,0)</f>
        <v>0</v>
      </c>
      <c r="K63" s="47">
        <f t="shared" ref="K63:K68" si="85">+J63+I63</f>
        <v>0</v>
      </c>
      <c r="L63" s="130">
        <f t="shared" ref="L63:L68" si="86">+K63*F63</f>
        <v>0</v>
      </c>
      <c r="M63" s="132" t="s">
        <v>221</v>
      </c>
      <c r="N63" s="82">
        <v>650000</v>
      </c>
      <c r="O63" s="82">
        <f t="shared" ref="O63:O68" si="87">+ROUND(N63*0.19,0)</f>
        <v>123500</v>
      </c>
      <c r="P63" s="47">
        <f t="shared" ref="P63:P68" si="88">+O63+N63</f>
        <v>773500</v>
      </c>
      <c r="Q63" s="130">
        <f t="shared" ref="Q63:Q68" si="89">+P63*$F63</f>
        <v>3094000</v>
      </c>
      <c r="R63" s="85" t="s">
        <v>220</v>
      </c>
      <c r="S63" s="82">
        <v>800000</v>
      </c>
      <c r="T63" s="97">
        <f t="shared" si="13"/>
        <v>152000</v>
      </c>
      <c r="U63" s="47">
        <f t="shared" ref="U63:U68" si="90">+T63+S63</f>
        <v>952000</v>
      </c>
      <c r="V63" s="83">
        <f t="shared" si="15"/>
        <v>3808000</v>
      </c>
      <c r="W63" s="85" t="s">
        <v>203</v>
      </c>
      <c r="X63" s="82">
        <v>579831.93000000005</v>
      </c>
      <c r="Y63" s="82">
        <f t="shared" si="16"/>
        <v>110168</v>
      </c>
      <c r="Z63" s="47">
        <f t="shared" ref="Z63:Z68" si="91">+Y63+X63</f>
        <v>689999.93</v>
      </c>
      <c r="AA63" s="83">
        <f>+Z63*$F63</f>
        <v>2759999.72</v>
      </c>
      <c r="AB63" s="85" t="s">
        <v>172</v>
      </c>
      <c r="AC63" s="82">
        <v>425300</v>
      </c>
      <c r="AD63" s="46">
        <f t="shared" si="19"/>
        <v>80807</v>
      </c>
      <c r="AE63" s="47">
        <f t="shared" ref="AE63:AE68" si="92">+AD63+AC63</f>
        <v>506107</v>
      </c>
      <c r="AF63" s="48">
        <f t="shared" si="21"/>
        <v>2024428</v>
      </c>
      <c r="AG63" s="49" t="s">
        <v>178</v>
      </c>
      <c r="AH63" s="50">
        <v>399900</v>
      </c>
      <c r="AI63" s="50">
        <f t="shared" si="22"/>
        <v>75981</v>
      </c>
      <c r="AJ63" s="47">
        <f t="shared" ref="AJ63:AJ68" si="93">+AI63+AH63</f>
        <v>475881</v>
      </c>
      <c r="AK63" s="48">
        <f t="shared" si="24"/>
        <v>1903524</v>
      </c>
      <c r="AL63" s="81" t="s">
        <v>186</v>
      </c>
      <c r="AM63" s="79">
        <v>720000</v>
      </c>
      <c r="AN63" s="50">
        <f t="shared" ref="AN63:AN68" si="94">+ROUND(AM63*0.19,0)</f>
        <v>136800</v>
      </c>
      <c r="AO63" s="47">
        <f t="shared" ref="AO63:AO68" si="95">+AM63+AN63</f>
        <v>856800</v>
      </c>
      <c r="AP63" s="62">
        <f t="shared" ref="AP63:AP68" si="96">+AO63*$F63</f>
        <v>3427200</v>
      </c>
      <c r="AQ63" s="90"/>
      <c r="AR63" s="46">
        <v>0</v>
      </c>
      <c r="AS63" s="46">
        <f t="shared" si="0"/>
        <v>0</v>
      </c>
      <c r="AT63" s="47">
        <f t="shared" si="1"/>
        <v>0</v>
      </c>
      <c r="AU63" s="48">
        <f t="shared" si="2"/>
        <v>0</v>
      </c>
      <c r="AV63" s="52">
        <f t="shared" si="3"/>
        <v>531786</v>
      </c>
      <c r="AW63" s="53">
        <f t="shared" si="4"/>
        <v>366516</v>
      </c>
      <c r="AX63" s="54">
        <f t="shared" si="5"/>
        <v>0.68921709108551188</v>
      </c>
      <c r="AY63" s="55">
        <f t="shared" si="6"/>
        <v>898302</v>
      </c>
      <c r="AZ63" s="56">
        <f t="shared" si="7"/>
        <v>165270</v>
      </c>
    </row>
    <row r="64" spans="2:52" s="28" customFormat="1" ht="84" customHeight="1" x14ac:dyDescent="0.3">
      <c r="B64" s="59">
        <v>60</v>
      </c>
      <c r="C64" s="3" t="s">
        <v>146</v>
      </c>
      <c r="D64" s="7" t="s">
        <v>147</v>
      </c>
      <c r="E64" s="2" t="s">
        <v>145</v>
      </c>
      <c r="F64" s="20">
        <v>2</v>
      </c>
      <c r="G64" s="60" t="s">
        <v>26</v>
      </c>
      <c r="H64" s="86"/>
      <c r="I64" s="82"/>
      <c r="J64" s="82">
        <f t="shared" si="84"/>
        <v>0</v>
      </c>
      <c r="K64" s="47">
        <f t="shared" si="85"/>
        <v>0</v>
      </c>
      <c r="L64" s="130">
        <f t="shared" si="86"/>
        <v>0</v>
      </c>
      <c r="M64" s="132"/>
      <c r="N64" s="82"/>
      <c r="O64" s="82">
        <f t="shared" si="87"/>
        <v>0</v>
      </c>
      <c r="P64" s="47">
        <f t="shared" si="88"/>
        <v>0</v>
      </c>
      <c r="Q64" s="130">
        <f t="shared" si="89"/>
        <v>0</v>
      </c>
      <c r="R64" s="85" t="s">
        <v>221</v>
      </c>
      <c r="S64" s="82">
        <v>870000</v>
      </c>
      <c r="T64" s="97">
        <f t="shared" si="13"/>
        <v>165300</v>
      </c>
      <c r="U64" s="47">
        <f t="shared" si="90"/>
        <v>1035300</v>
      </c>
      <c r="V64" s="83">
        <f t="shared" si="15"/>
        <v>2070600</v>
      </c>
      <c r="W64" s="85" t="s">
        <v>203</v>
      </c>
      <c r="X64" s="82">
        <v>621848.73</v>
      </c>
      <c r="Y64" s="82">
        <f t="shared" si="16"/>
        <v>118151</v>
      </c>
      <c r="Z64" s="47">
        <f t="shared" si="91"/>
        <v>739999.73</v>
      </c>
      <c r="AA64" s="83">
        <f t="shared" ref="AA64:AA68" si="97">+Z64*$F64</f>
        <v>1479999.46</v>
      </c>
      <c r="AB64" s="85" t="s">
        <v>172</v>
      </c>
      <c r="AC64" s="82">
        <v>412500</v>
      </c>
      <c r="AD64" s="46">
        <f t="shared" si="19"/>
        <v>78375</v>
      </c>
      <c r="AE64" s="47">
        <f t="shared" si="92"/>
        <v>490875</v>
      </c>
      <c r="AF64" s="48">
        <f t="shared" si="21"/>
        <v>981750</v>
      </c>
      <c r="AG64" s="49" t="s">
        <v>178</v>
      </c>
      <c r="AH64" s="50">
        <v>409900</v>
      </c>
      <c r="AI64" s="50">
        <f t="shared" si="22"/>
        <v>77881</v>
      </c>
      <c r="AJ64" s="47">
        <f t="shared" si="93"/>
        <v>487781</v>
      </c>
      <c r="AK64" s="48">
        <f t="shared" si="24"/>
        <v>975562</v>
      </c>
      <c r="AL64" s="42" t="s">
        <v>186</v>
      </c>
      <c r="AM64" s="50">
        <v>680000</v>
      </c>
      <c r="AN64" s="50">
        <f t="shared" si="94"/>
        <v>129200</v>
      </c>
      <c r="AO64" s="47">
        <f t="shared" si="95"/>
        <v>809200</v>
      </c>
      <c r="AP64" s="62">
        <f t="shared" si="96"/>
        <v>1618400</v>
      </c>
      <c r="AQ64" s="90"/>
      <c r="AR64" s="46">
        <v>0</v>
      </c>
      <c r="AS64" s="46">
        <f t="shared" si="0"/>
        <v>0</v>
      </c>
      <c r="AT64" s="47">
        <f t="shared" si="1"/>
        <v>0</v>
      </c>
      <c r="AU64" s="48">
        <f t="shared" si="2"/>
        <v>0</v>
      </c>
      <c r="AV64" s="52">
        <f t="shared" si="3"/>
        <v>445394</v>
      </c>
      <c r="AW64" s="53">
        <f t="shared" si="4"/>
        <v>333557</v>
      </c>
      <c r="AX64" s="54">
        <f t="shared" si="5"/>
        <v>0.74890321827415729</v>
      </c>
      <c r="AY64" s="55">
        <f t="shared" si="6"/>
        <v>778951</v>
      </c>
      <c r="AZ64" s="56">
        <f t="shared" si="7"/>
        <v>111837</v>
      </c>
    </row>
    <row r="65" spans="2:52" s="28" customFormat="1" ht="96" customHeight="1" x14ac:dyDescent="0.3">
      <c r="B65" s="59">
        <v>61</v>
      </c>
      <c r="C65" s="3" t="s">
        <v>148</v>
      </c>
      <c r="D65" s="7" t="s">
        <v>149</v>
      </c>
      <c r="E65" s="2" t="s">
        <v>145</v>
      </c>
      <c r="F65" s="20">
        <v>2</v>
      </c>
      <c r="G65" s="60" t="s">
        <v>26</v>
      </c>
      <c r="H65" s="86"/>
      <c r="I65" s="82"/>
      <c r="J65" s="82">
        <f t="shared" si="84"/>
        <v>0</v>
      </c>
      <c r="K65" s="47">
        <f t="shared" si="85"/>
        <v>0</v>
      </c>
      <c r="L65" s="130">
        <f t="shared" si="86"/>
        <v>0</v>
      </c>
      <c r="M65" s="132"/>
      <c r="N65" s="82"/>
      <c r="O65" s="82">
        <f t="shared" si="87"/>
        <v>0</v>
      </c>
      <c r="P65" s="47">
        <f t="shared" si="88"/>
        <v>0</v>
      </c>
      <c r="Q65" s="130">
        <f t="shared" si="89"/>
        <v>0</v>
      </c>
      <c r="R65" s="85" t="s">
        <v>221</v>
      </c>
      <c r="S65" s="82">
        <v>900000</v>
      </c>
      <c r="T65" s="97">
        <f t="shared" si="13"/>
        <v>171000</v>
      </c>
      <c r="U65" s="47">
        <f t="shared" si="90"/>
        <v>1071000</v>
      </c>
      <c r="V65" s="83">
        <f t="shared" si="15"/>
        <v>2142000</v>
      </c>
      <c r="W65" s="85" t="s">
        <v>203</v>
      </c>
      <c r="X65" s="82">
        <v>840336.13</v>
      </c>
      <c r="Y65" s="82">
        <f t="shared" si="16"/>
        <v>159664</v>
      </c>
      <c r="Z65" s="47">
        <f t="shared" si="91"/>
        <v>1000000.13</v>
      </c>
      <c r="AA65" s="83">
        <f t="shared" si="97"/>
        <v>2000000.26</v>
      </c>
      <c r="AB65" s="85" t="s">
        <v>172</v>
      </c>
      <c r="AC65" s="82">
        <v>912500</v>
      </c>
      <c r="AD65" s="46">
        <f t="shared" si="19"/>
        <v>173375</v>
      </c>
      <c r="AE65" s="47">
        <f t="shared" si="92"/>
        <v>1085875</v>
      </c>
      <c r="AF65" s="48">
        <f t="shared" si="21"/>
        <v>2171750</v>
      </c>
      <c r="AG65" s="80" t="s">
        <v>178</v>
      </c>
      <c r="AH65" s="79">
        <v>569900</v>
      </c>
      <c r="AI65" s="50">
        <f t="shared" si="22"/>
        <v>108281</v>
      </c>
      <c r="AJ65" s="47">
        <f t="shared" si="93"/>
        <v>678181</v>
      </c>
      <c r="AK65" s="48">
        <f t="shared" si="24"/>
        <v>1356362</v>
      </c>
      <c r="AL65" s="42" t="s">
        <v>186</v>
      </c>
      <c r="AM65" s="50">
        <v>1136000</v>
      </c>
      <c r="AN65" s="50">
        <f t="shared" si="94"/>
        <v>215840</v>
      </c>
      <c r="AO65" s="47">
        <f t="shared" si="95"/>
        <v>1351840</v>
      </c>
      <c r="AP65" s="62">
        <f t="shared" si="96"/>
        <v>2703680</v>
      </c>
      <c r="AQ65" s="90"/>
      <c r="AR65" s="46">
        <v>0</v>
      </c>
      <c r="AS65" s="46">
        <f t="shared" si="0"/>
        <v>0</v>
      </c>
      <c r="AT65" s="47">
        <f t="shared" si="1"/>
        <v>0</v>
      </c>
      <c r="AU65" s="48">
        <f t="shared" si="2"/>
        <v>0</v>
      </c>
      <c r="AV65" s="52">
        <f t="shared" si="3"/>
        <v>648362</v>
      </c>
      <c r="AW65" s="53">
        <f t="shared" si="4"/>
        <v>540963</v>
      </c>
      <c r="AX65" s="54">
        <f t="shared" si="5"/>
        <v>0.8343533396466789</v>
      </c>
      <c r="AY65" s="55">
        <f t="shared" si="6"/>
        <v>1189325</v>
      </c>
      <c r="AZ65" s="56">
        <f t="shared" si="7"/>
        <v>107399</v>
      </c>
    </row>
    <row r="66" spans="2:52" s="28" customFormat="1" ht="66" customHeight="1" x14ac:dyDescent="0.3">
      <c r="B66" s="59">
        <v>62</v>
      </c>
      <c r="C66" s="3" t="s">
        <v>150</v>
      </c>
      <c r="D66" s="7" t="s">
        <v>151</v>
      </c>
      <c r="E66" s="2" t="s">
        <v>145</v>
      </c>
      <c r="F66" s="20">
        <v>11</v>
      </c>
      <c r="G66" s="60" t="s">
        <v>26</v>
      </c>
      <c r="H66" s="86"/>
      <c r="I66" s="82"/>
      <c r="J66" s="82">
        <f t="shared" si="84"/>
        <v>0</v>
      </c>
      <c r="K66" s="47">
        <f t="shared" si="85"/>
        <v>0</v>
      </c>
      <c r="L66" s="130">
        <f t="shared" si="86"/>
        <v>0</v>
      </c>
      <c r="M66" s="132"/>
      <c r="N66" s="82"/>
      <c r="O66" s="82">
        <f t="shared" si="87"/>
        <v>0</v>
      </c>
      <c r="P66" s="47">
        <f t="shared" si="88"/>
        <v>0</v>
      </c>
      <c r="Q66" s="130">
        <f t="shared" si="89"/>
        <v>0</v>
      </c>
      <c r="R66" s="85" t="s">
        <v>220</v>
      </c>
      <c r="S66" s="82">
        <v>800000</v>
      </c>
      <c r="T66" s="97">
        <f t="shared" si="13"/>
        <v>152000</v>
      </c>
      <c r="U66" s="47">
        <f t="shared" si="90"/>
        <v>952000</v>
      </c>
      <c r="V66" s="83">
        <f t="shared" si="15"/>
        <v>10472000</v>
      </c>
      <c r="W66" s="85" t="s">
        <v>221</v>
      </c>
      <c r="X66" s="82">
        <v>920000</v>
      </c>
      <c r="Y66" s="82">
        <f t="shared" si="16"/>
        <v>174800</v>
      </c>
      <c r="Z66" s="47">
        <f t="shared" si="91"/>
        <v>1094800</v>
      </c>
      <c r="AA66" s="83">
        <f t="shared" si="97"/>
        <v>12042800</v>
      </c>
      <c r="AB66" s="85" t="s">
        <v>172</v>
      </c>
      <c r="AC66" s="82">
        <v>795800</v>
      </c>
      <c r="AD66" s="46">
        <f t="shared" si="19"/>
        <v>151202</v>
      </c>
      <c r="AE66" s="47">
        <f t="shared" si="92"/>
        <v>947002</v>
      </c>
      <c r="AF66" s="48">
        <f t="shared" si="21"/>
        <v>10417022</v>
      </c>
      <c r="AG66" s="49" t="s">
        <v>178</v>
      </c>
      <c r="AH66" s="50">
        <v>379900</v>
      </c>
      <c r="AI66" s="50">
        <f t="shared" si="22"/>
        <v>72181</v>
      </c>
      <c r="AJ66" s="47">
        <f t="shared" si="93"/>
        <v>452081</v>
      </c>
      <c r="AK66" s="48">
        <f t="shared" si="24"/>
        <v>4972891</v>
      </c>
      <c r="AL66" s="81" t="s">
        <v>186</v>
      </c>
      <c r="AM66" s="79">
        <v>1940000</v>
      </c>
      <c r="AN66" s="50">
        <f t="shared" si="94"/>
        <v>368600</v>
      </c>
      <c r="AO66" s="47">
        <f t="shared" si="95"/>
        <v>2308600</v>
      </c>
      <c r="AP66" s="62">
        <f t="shared" si="96"/>
        <v>25394600</v>
      </c>
      <c r="AQ66" s="90"/>
      <c r="AR66" s="46">
        <v>0</v>
      </c>
      <c r="AS66" s="46">
        <f t="shared" si="0"/>
        <v>0</v>
      </c>
      <c r="AT66" s="47">
        <f t="shared" si="1"/>
        <v>0</v>
      </c>
      <c r="AU66" s="48">
        <f t="shared" si="2"/>
        <v>0</v>
      </c>
      <c r="AV66" s="52">
        <f t="shared" si="3"/>
        <v>719310</v>
      </c>
      <c r="AW66" s="53">
        <f t="shared" si="4"/>
        <v>895515</v>
      </c>
      <c r="AX66" s="54">
        <f t="shared" si="5"/>
        <v>1.2449639237602703</v>
      </c>
      <c r="AY66" s="55">
        <f t="shared" si="6"/>
        <v>1614825</v>
      </c>
      <c r="AZ66" s="56">
        <f t="shared" si="7"/>
        <v>-176205</v>
      </c>
    </row>
    <row r="67" spans="2:52" s="28" customFormat="1" ht="130.5" customHeight="1" x14ac:dyDescent="0.3">
      <c r="B67" s="59">
        <v>63</v>
      </c>
      <c r="C67" s="3" t="s">
        <v>152</v>
      </c>
      <c r="D67" s="7" t="s">
        <v>153</v>
      </c>
      <c r="E67" s="2" t="s">
        <v>145</v>
      </c>
      <c r="F67" s="20">
        <v>2</v>
      </c>
      <c r="G67" s="60" t="s">
        <v>26</v>
      </c>
      <c r="H67" s="86"/>
      <c r="I67" s="82"/>
      <c r="J67" s="82">
        <f t="shared" si="84"/>
        <v>0</v>
      </c>
      <c r="K67" s="47">
        <f t="shared" si="85"/>
        <v>0</v>
      </c>
      <c r="L67" s="130">
        <f t="shared" si="86"/>
        <v>0</v>
      </c>
      <c r="M67" s="132"/>
      <c r="N67" s="82"/>
      <c r="O67" s="82">
        <f t="shared" si="87"/>
        <v>0</v>
      </c>
      <c r="P67" s="47">
        <f t="shared" si="88"/>
        <v>0</v>
      </c>
      <c r="Q67" s="130">
        <f t="shared" si="89"/>
        <v>0</v>
      </c>
      <c r="R67" s="85" t="s">
        <v>220</v>
      </c>
      <c r="S67" s="82">
        <v>510000</v>
      </c>
      <c r="T67" s="97">
        <f t="shared" si="13"/>
        <v>96900</v>
      </c>
      <c r="U67" s="47">
        <f t="shared" si="90"/>
        <v>606900</v>
      </c>
      <c r="V67" s="83">
        <f t="shared" si="15"/>
        <v>1213800</v>
      </c>
      <c r="W67" s="85" t="s">
        <v>221</v>
      </c>
      <c r="X67" s="82">
        <v>600000</v>
      </c>
      <c r="Y67" s="82">
        <f t="shared" si="16"/>
        <v>114000</v>
      </c>
      <c r="Z67" s="47">
        <f t="shared" si="91"/>
        <v>714000</v>
      </c>
      <c r="AA67" s="83">
        <f t="shared" si="97"/>
        <v>1428000</v>
      </c>
      <c r="AB67" s="85" t="s">
        <v>172</v>
      </c>
      <c r="AC67" s="82">
        <v>495210</v>
      </c>
      <c r="AD67" s="46">
        <f t="shared" si="19"/>
        <v>94090</v>
      </c>
      <c r="AE67" s="47">
        <f t="shared" si="92"/>
        <v>589300</v>
      </c>
      <c r="AF67" s="48">
        <f t="shared" si="21"/>
        <v>1178600</v>
      </c>
      <c r="AG67" s="49" t="s">
        <v>178</v>
      </c>
      <c r="AH67" s="50">
        <v>588344</v>
      </c>
      <c r="AI67" s="50">
        <f t="shared" si="22"/>
        <v>111785</v>
      </c>
      <c r="AJ67" s="47">
        <f t="shared" si="93"/>
        <v>700129</v>
      </c>
      <c r="AK67" s="48">
        <f t="shared" si="24"/>
        <v>1400258</v>
      </c>
      <c r="AL67" s="72"/>
      <c r="AM67" s="73">
        <v>0</v>
      </c>
      <c r="AN67" s="73">
        <f t="shared" si="94"/>
        <v>0</v>
      </c>
      <c r="AO67" s="74">
        <f t="shared" si="95"/>
        <v>0</v>
      </c>
      <c r="AP67" s="75">
        <f t="shared" si="96"/>
        <v>0</v>
      </c>
      <c r="AQ67" s="91"/>
      <c r="AR67" s="46">
        <v>0</v>
      </c>
      <c r="AS67" s="46">
        <f t="shared" si="0"/>
        <v>0</v>
      </c>
      <c r="AT67" s="47">
        <f t="shared" si="1"/>
        <v>0</v>
      </c>
      <c r="AU67" s="48">
        <f t="shared" si="2"/>
        <v>0</v>
      </c>
      <c r="AV67" s="52">
        <f t="shared" si="3"/>
        <v>326291</v>
      </c>
      <c r="AW67" s="53">
        <f t="shared" si="4"/>
        <v>280052</v>
      </c>
      <c r="AX67" s="54">
        <f t="shared" si="5"/>
        <v>0.85828907325056469</v>
      </c>
      <c r="AY67" s="55">
        <f t="shared" si="6"/>
        <v>606343</v>
      </c>
      <c r="AZ67" s="56">
        <f t="shared" si="7"/>
        <v>46239</v>
      </c>
    </row>
    <row r="68" spans="2:52" s="28" customFormat="1" ht="47.4" thickBot="1" x14ac:dyDescent="0.35">
      <c r="B68" s="59">
        <v>64</v>
      </c>
      <c r="C68" s="3" t="s">
        <v>154</v>
      </c>
      <c r="D68" s="7" t="s">
        <v>155</v>
      </c>
      <c r="E68" s="2" t="s">
        <v>145</v>
      </c>
      <c r="F68" s="20">
        <v>2</v>
      </c>
      <c r="G68" s="60" t="s">
        <v>26</v>
      </c>
      <c r="H68" s="86"/>
      <c r="I68" s="82"/>
      <c r="J68" s="82">
        <f t="shared" si="84"/>
        <v>0</v>
      </c>
      <c r="K68" s="47">
        <f t="shared" si="85"/>
        <v>0</v>
      </c>
      <c r="L68" s="130">
        <f t="shared" si="86"/>
        <v>0</v>
      </c>
      <c r="M68" s="132"/>
      <c r="N68" s="82"/>
      <c r="O68" s="82">
        <f t="shared" si="87"/>
        <v>0</v>
      </c>
      <c r="P68" s="47">
        <f t="shared" si="88"/>
        <v>0</v>
      </c>
      <c r="Q68" s="130">
        <f t="shared" si="89"/>
        <v>0</v>
      </c>
      <c r="R68" s="85" t="s">
        <v>221</v>
      </c>
      <c r="S68" s="82">
        <v>93000</v>
      </c>
      <c r="T68" s="97">
        <f t="shared" si="13"/>
        <v>17670</v>
      </c>
      <c r="U68" s="47">
        <f t="shared" si="90"/>
        <v>110670</v>
      </c>
      <c r="V68" s="83">
        <f t="shared" si="15"/>
        <v>221340</v>
      </c>
      <c r="W68" s="85" t="s">
        <v>219</v>
      </c>
      <c r="X68" s="82">
        <f>107900/1.19</f>
        <v>90672.268907563033</v>
      </c>
      <c r="Y68" s="82">
        <f t="shared" si="16"/>
        <v>17228</v>
      </c>
      <c r="Z68" s="47">
        <f t="shared" si="91"/>
        <v>107900.26890756303</v>
      </c>
      <c r="AA68" s="83">
        <f t="shared" si="97"/>
        <v>215800.53781512607</v>
      </c>
      <c r="AB68" s="85" t="s">
        <v>172</v>
      </c>
      <c r="AC68" s="82">
        <v>75210</v>
      </c>
      <c r="AD68" s="46">
        <f t="shared" si="19"/>
        <v>14290</v>
      </c>
      <c r="AE68" s="47">
        <f t="shared" si="92"/>
        <v>89500</v>
      </c>
      <c r="AF68" s="48">
        <f t="shared" si="21"/>
        <v>179000</v>
      </c>
      <c r="AG68" s="49" t="s">
        <v>178</v>
      </c>
      <c r="AH68" s="50">
        <v>69000</v>
      </c>
      <c r="AI68" s="50">
        <f t="shared" si="22"/>
        <v>13110</v>
      </c>
      <c r="AJ68" s="47">
        <f t="shared" si="93"/>
        <v>82110</v>
      </c>
      <c r="AK68" s="48">
        <f t="shared" si="24"/>
        <v>164220</v>
      </c>
      <c r="AL68" s="42" t="s">
        <v>186</v>
      </c>
      <c r="AM68" s="82">
        <v>120000</v>
      </c>
      <c r="AN68" s="50">
        <f t="shared" si="94"/>
        <v>22800</v>
      </c>
      <c r="AO68" s="47">
        <f t="shared" si="95"/>
        <v>142800</v>
      </c>
      <c r="AP68" s="62">
        <f t="shared" si="96"/>
        <v>285600</v>
      </c>
      <c r="AQ68" s="92"/>
      <c r="AR68" s="93">
        <v>0</v>
      </c>
      <c r="AS68" s="93">
        <f t="shared" si="0"/>
        <v>0</v>
      </c>
      <c r="AT68" s="94">
        <f t="shared" si="1"/>
        <v>0</v>
      </c>
      <c r="AU68" s="95">
        <f t="shared" si="2"/>
        <v>0</v>
      </c>
      <c r="AV68" s="52">
        <f t="shared" si="3"/>
        <v>66623</v>
      </c>
      <c r="AW68" s="53">
        <f t="shared" si="4"/>
        <v>58339</v>
      </c>
      <c r="AX68" s="54">
        <f t="shared" si="5"/>
        <v>0.87565855635441214</v>
      </c>
      <c r="AY68" s="55">
        <f t="shared" si="6"/>
        <v>124962</v>
      </c>
      <c r="AZ68" s="56">
        <f t="shared" si="7"/>
        <v>8284</v>
      </c>
    </row>
  </sheetData>
  <autoFilter ref="B4:G49" xr:uid="{00000000-0009-0000-0000-000001000000}"/>
  <mergeCells count="10">
    <mergeCell ref="AQ2:AU3"/>
    <mergeCell ref="AL2:AP3"/>
    <mergeCell ref="H2:L3"/>
    <mergeCell ref="M2:Q3"/>
    <mergeCell ref="E3:G3"/>
    <mergeCell ref="B2:G2"/>
    <mergeCell ref="R2:V3"/>
    <mergeCell ref="W2:AA3"/>
    <mergeCell ref="AB2:AF3"/>
    <mergeCell ref="AG2:AK3"/>
  </mergeCells>
  <dataValidations count="1">
    <dataValidation type="list" allowBlank="1" showInputMessage="1" showErrorMessage="1" sqref="E5:E68" xr:uid="{00000000-0002-0000-0100-000000000000}">
      <formula1>"DIA,MES,UNIDAD,GLOBAL,PAQUETE"</formula1>
    </dataValidation>
  </dataValidations>
  <pageMargins left="0.7" right="0.7" top="0.75" bottom="0.75" header="0.3" footer="0.3"/>
  <pageSetup orientation="portrait" r:id="rId1"/>
  <ignoredErrors>
    <ignoredError sqref="Q1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I89"/>
  <sheetViews>
    <sheetView topLeftCell="A58" zoomScale="85" zoomScaleNormal="85" workbookViewId="0">
      <selection activeCell="F62" sqref="F62"/>
    </sheetView>
  </sheetViews>
  <sheetFormatPr baseColWidth="10" defaultColWidth="11.5546875" defaultRowHeight="14.4" x14ac:dyDescent="0.3"/>
  <cols>
    <col min="1" max="2" width="11.5546875" style="1"/>
    <col min="3" max="3" width="24.109375" style="1" customWidth="1"/>
    <col min="4" max="4" width="101.44140625" style="1" customWidth="1"/>
    <col min="5" max="7" width="17.5546875" style="1" customWidth="1"/>
    <col min="8" max="9" width="17.5546875" style="33" customWidth="1"/>
    <col min="10" max="16384" width="11.5546875" style="1"/>
  </cols>
  <sheetData>
    <row r="2" spans="2:9" ht="36" x14ac:dyDescent="0.3">
      <c r="B2" s="125" t="s">
        <v>29</v>
      </c>
      <c r="C2" s="125"/>
      <c r="D2" s="125"/>
      <c r="E2" s="125"/>
      <c r="F2" s="125"/>
      <c r="G2" s="125"/>
      <c r="H2" s="125"/>
      <c r="I2" s="125"/>
    </row>
    <row r="3" spans="2:9" ht="46.8" x14ac:dyDescent="0.3">
      <c r="B3" s="16" t="s">
        <v>14</v>
      </c>
      <c r="C3" s="16" t="s">
        <v>15</v>
      </c>
      <c r="D3" s="16" t="s">
        <v>16</v>
      </c>
      <c r="E3" s="17" t="s">
        <v>1</v>
      </c>
      <c r="F3" s="17" t="s">
        <v>30</v>
      </c>
      <c r="G3" s="17" t="s">
        <v>17</v>
      </c>
      <c r="H3" s="18" t="s">
        <v>31</v>
      </c>
      <c r="I3" s="18" t="s">
        <v>22</v>
      </c>
    </row>
    <row r="4" spans="2:9" ht="16.2" thickBot="1" x14ac:dyDescent="0.35">
      <c r="B4" s="126" t="s">
        <v>36</v>
      </c>
      <c r="C4" s="127"/>
      <c r="D4" s="127"/>
      <c r="E4" s="127"/>
      <c r="F4" s="127"/>
      <c r="G4" s="127"/>
      <c r="H4" s="127"/>
      <c r="I4" s="128"/>
    </row>
    <row r="5" spans="2:9" ht="31.2" x14ac:dyDescent="0.3">
      <c r="B5" s="19">
        <f>+'ESTRUCTURA DE COSTO'!B5</f>
        <v>1</v>
      </c>
      <c r="C5" s="19" t="str">
        <f>+'ESTRUCTURA DE COSTO'!C5</f>
        <v>ALMOHADILLA PARA SELLOS</v>
      </c>
      <c r="D5" s="19" t="str">
        <f>+'ESTRUCTURA DE COSTO'!D5</f>
        <v>Almohadilla entintada para Sellos con tapa protectora. Forma rectangular, material carcaza en plástico, la tela en opalina y filtro de algodón.</v>
      </c>
      <c r="E5" s="19" t="str">
        <f>+'ESTRUCTURA DE COSTO'!E5</f>
        <v>UNIDAD</v>
      </c>
      <c r="F5" s="19">
        <f>+'ESTRUCTURA DE COSTO'!F5</f>
        <v>10</v>
      </c>
      <c r="G5" s="19" t="str">
        <f>+'ESTRUCTURA DE COSTO'!G5</f>
        <v>N/A</v>
      </c>
      <c r="H5" s="45">
        <f>+'ESTRUCTURA DE COSTO'!AV5</f>
        <v>6662</v>
      </c>
      <c r="I5" s="45">
        <f>+H5*F5</f>
        <v>66620</v>
      </c>
    </row>
    <row r="6" spans="2:9" ht="31.2" x14ac:dyDescent="0.3">
      <c r="B6" s="20">
        <f>+'ESTRUCTURA DE COSTO'!B7</f>
        <v>3</v>
      </c>
      <c r="C6" s="20" t="str">
        <f>+'ESTRUCTURA DE COSTO'!C7</f>
        <v>MINI NOTAS</v>
      </c>
      <c r="D6" s="20" t="str">
        <f>+'ESTRUCTURA DE COSTO'!D7</f>
        <v>Libreta pequeña para toma de notas A6: 
 cm (el estándar de la industria para notas rápidas).</v>
      </c>
      <c r="E6" s="20" t="str">
        <f>+'ESTRUCTURA DE COSTO'!E7</f>
        <v>UNIDAD</v>
      </c>
      <c r="F6" s="20">
        <f>+'ESTRUCTURA DE COSTO'!F7</f>
        <v>30</v>
      </c>
      <c r="G6" s="20" t="str">
        <f>+'ESTRUCTURA DE COSTO'!G7</f>
        <v>N/A</v>
      </c>
      <c r="H6" s="61">
        <f>+'ESTRUCTURA DE COSTO'!AV7</f>
        <v>3716</v>
      </c>
      <c r="I6" s="61">
        <f t="shared" ref="I6:I46" si="0">+H6*F6</f>
        <v>111480</v>
      </c>
    </row>
    <row r="7" spans="2:9" ht="15.6" x14ac:dyDescent="0.3">
      <c r="B7" s="20">
        <f>+'ESTRUCTURA DE COSTO'!B8</f>
        <v>4</v>
      </c>
      <c r="C7" s="20" t="str">
        <f>+'ESTRUCTURA DE COSTO'!C8</f>
        <v>MICROPUNTA</v>
      </c>
      <c r="D7" s="20" t="str">
        <f>+'ESTRUCTURA DE COSTO'!D8</f>
        <v>Micropunta - plumigrafo de tinta liquida punta fina. 0,5mm caja x 10 unidades</v>
      </c>
      <c r="E7" s="20" t="str">
        <f>+'ESTRUCTURA DE COSTO'!E8</f>
        <v>UNIDAD</v>
      </c>
      <c r="F7" s="20">
        <f>+'ESTRUCTURA DE COSTO'!F8</f>
        <v>10</v>
      </c>
      <c r="G7" s="20" t="str">
        <f>+'ESTRUCTURA DE COSTO'!G8</f>
        <v>N/A</v>
      </c>
      <c r="H7" s="61">
        <f>+'ESTRUCTURA DE COSTO'!AV8</f>
        <v>11673</v>
      </c>
      <c r="I7" s="61">
        <f t="shared" si="0"/>
        <v>116730</v>
      </c>
    </row>
    <row r="8" spans="2:9" ht="46.8" x14ac:dyDescent="0.3">
      <c r="B8" s="20">
        <f>+'ESTRUCTURA DE COSTO'!B9</f>
        <v>5</v>
      </c>
      <c r="C8" s="20" t="str">
        <f>+'ESTRUCTURA DE COSTO'!C9</f>
        <v>NOTAS AUTOADHESIVAS GRANDES</v>
      </c>
      <c r="D8" s="20" t="str">
        <f>+'ESTRUCTURA DE COSTO'!D9</f>
        <v>Notas Autoadhesivas Estándar/ Taco Grande / Bloque/ Cubo De Mínimo 100 Hojas de 75 mm x 75 mm. Amarillo bloque x100 hojas</v>
      </c>
      <c r="E8" s="20" t="str">
        <f>+'ESTRUCTURA DE COSTO'!E9</f>
        <v>UNIDAD</v>
      </c>
      <c r="F8" s="20">
        <f>+'ESTRUCTURA DE COSTO'!F9</f>
        <v>100</v>
      </c>
      <c r="G8" s="20" t="str">
        <f>+'ESTRUCTURA DE COSTO'!G9</f>
        <v>N/A</v>
      </c>
      <c r="H8" s="61">
        <f>+'ESTRUCTURA DE COSTO'!AV9</f>
        <v>5564</v>
      </c>
      <c r="I8" s="61">
        <f t="shared" si="0"/>
        <v>556400</v>
      </c>
    </row>
    <row r="9" spans="2:9" ht="31.2" x14ac:dyDescent="0.3">
      <c r="B9" s="20">
        <f>+'ESTRUCTURA DE COSTO'!B10</f>
        <v>6</v>
      </c>
      <c r="C9" s="20" t="str">
        <f>+'ESTRUCTURA DE COSTO'!C10</f>
        <v>PAPEL CARTA 75 GRAMOS</v>
      </c>
      <c r="D9" s="20" t="str">
        <f>+'ESTRUCTURA DE COSTO'!D10</f>
        <v>Papel bond 75g carta caja x 10 resmas de 500 hojas</v>
      </c>
      <c r="E9" s="20" t="str">
        <f>+'ESTRUCTURA DE COSTO'!E10</f>
        <v>UNIDAD</v>
      </c>
      <c r="F9" s="20">
        <f>+'ESTRUCTURA DE COSTO'!F10</f>
        <v>25</v>
      </c>
      <c r="G9" s="20" t="str">
        <f>+'ESTRUCTURA DE COSTO'!G10</f>
        <v>N/A</v>
      </c>
      <c r="H9" s="61">
        <f>+'ESTRUCTURA DE COSTO'!AV10</f>
        <v>185443</v>
      </c>
      <c r="I9" s="61">
        <f t="shared" si="0"/>
        <v>4636075</v>
      </c>
    </row>
    <row r="10" spans="2:9" ht="31.2" x14ac:dyDescent="0.3">
      <c r="B10" s="20">
        <f>+'ESTRUCTURA DE COSTO'!B11</f>
        <v>7</v>
      </c>
      <c r="C10" s="20" t="str">
        <f>+'ESTRUCTURA DE COSTO'!C11</f>
        <v>CARGADOR DE PILAS AA</v>
      </c>
      <c r="D10" s="20" t="str">
        <f>+'ESTRUCTURA DE COSTO'!D11</f>
        <v>Cargador para baterías recargables AA</v>
      </c>
      <c r="E10" s="20" t="str">
        <f>+'ESTRUCTURA DE COSTO'!E11</f>
        <v>UNIDAD</v>
      </c>
      <c r="F10" s="20">
        <f>+'ESTRUCTURA DE COSTO'!F11</f>
        <v>10</v>
      </c>
      <c r="G10" s="20" t="str">
        <f>+'ESTRUCTURA DE COSTO'!G11</f>
        <v>N/A</v>
      </c>
      <c r="H10" s="61">
        <f>+'ESTRUCTURA DE COSTO'!AV11</f>
        <v>51767</v>
      </c>
      <c r="I10" s="61">
        <f t="shared" si="0"/>
        <v>517670</v>
      </c>
    </row>
    <row r="11" spans="2:9" ht="15.6" x14ac:dyDescent="0.3">
      <c r="B11" s="20">
        <f>+'ESTRUCTURA DE COSTO'!B12</f>
        <v>8</v>
      </c>
      <c r="C11" s="20" t="str">
        <f>+'ESTRUCTURA DE COSTO'!C12</f>
        <v>CARPETA PLASTICA</v>
      </c>
      <c r="D11" s="20" t="str">
        <f>+'ESTRUCTURA DE COSTO'!D12</f>
        <v>Carpeta plástica tamaño carta tipo sobre</v>
      </c>
      <c r="E11" s="20" t="str">
        <f>+'ESTRUCTURA DE COSTO'!E12</f>
        <v>UNIDAD</v>
      </c>
      <c r="F11" s="20">
        <f>+'ESTRUCTURA DE COSTO'!F12</f>
        <v>15</v>
      </c>
      <c r="G11" s="20" t="str">
        <f>+'ESTRUCTURA DE COSTO'!G12</f>
        <v>N/A</v>
      </c>
      <c r="H11" s="61">
        <f>+'ESTRUCTURA DE COSTO'!AV12</f>
        <v>4619</v>
      </c>
      <c r="I11" s="61">
        <f t="shared" si="0"/>
        <v>69285</v>
      </c>
    </row>
    <row r="12" spans="2:9" ht="15.6" x14ac:dyDescent="0.3">
      <c r="B12" s="20">
        <f>+'ESTRUCTURA DE COSTO'!B13</f>
        <v>9</v>
      </c>
      <c r="C12" s="20" t="str">
        <f>+'ESTRUCTURA DE COSTO'!C13</f>
        <v>TAJALAPIZ BOLSILLO</v>
      </c>
      <c r="D12" s="20" t="str">
        <f>+'ESTRUCTURA DE COSTO'!D13</f>
        <v>Tajalápiz para lápiz de mina negra con deposito caja</v>
      </c>
      <c r="E12" s="20" t="str">
        <f>+'ESTRUCTURA DE COSTO'!E13</f>
        <v>UNIDAD</v>
      </c>
      <c r="F12" s="20">
        <f>+'ESTRUCTURA DE COSTO'!F13</f>
        <v>20</v>
      </c>
      <c r="G12" s="20" t="str">
        <f>+'ESTRUCTURA DE COSTO'!G13</f>
        <v>N/A</v>
      </c>
      <c r="H12" s="61">
        <f>+'ESTRUCTURA DE COSTO'!AV13</f>
        <v>6135</v>
      </c>
      <c r="I12" s="61">
        <f t="shared" si="0"/>
        <v>122700</v>
      </c>
    </row>
    <row r="13" spans="2:9" ht="31.2" x14ac:dyDescent="0.3">
      <c r="B13" s="20">
        <f>+'ESTRUCTURA DE COSTO'!B14</f>
        <v>10</v>
      </c>
      <c r="C13" s="20" t="str">
        <f>+'ESTRUCTURA DE COSTO'!C14</f>
        <v>CORRECTOR LIQUIDO TIPO LAPIZ</v>
      </c>
      <c r="D13" s="20" t="str">
        <f>+'ESTRUCTURA DE COSTO'!D14</f>
        <v>Corrector liquido tipo lápiz 7 ML Punta metálica fina o tipo aguja para mayor precisión caja x 10 unidades</v>
      </c>
      <c r="E13" s="20" t="str">
        <f>+'ESTRUCTURA DE COSTO'!E14</f>
        <v>UNIDAD</v>
      </c>
      <c r="F13" s="20">
        <f>+'ESTRUCTURA DE COSTO'!F14</f>
        <v>20</v>
      </c>
      <c r="G13" s="20" t="str">
        <f>+'ESTRUCTURA DE COSTO'!G14</f>
        <v>N/A</v>
      </c>
      <c r="H13" s="61">
        <f>+'ESTRUCTURA DE COSTO'!AV14</f>
        <v>18713</v>
      </c>
      <c r="I13" s="61">
        <f t="shared" si="0"/>
        <v>374260</v>
      </c>
    </row>
    <row r="14" spans="2:9" ht="46.8" x14ac:dyDescent="0.3">
      <c r="B14" s="20">
        <f>+'ESTRUCTURA DE COSTO'!B15</f>
        <v>11</v>
      </c>
      <c r="C14" s="20" t="str">
        <f>+'ESTRUCTURA DE COSTO'!C15</f>
        <v>CINTA ADHESIVA TRANSPARENTE 48 mm*40 mts ANCHA</v>
      </c>
      <c r="D14" s="20" t="str">
        <f>+'ESTRUCTURA DE COSTO'!D15</f>
        <v>Cinta adhesiva 48mm * 40 metros ANCHA</v>
      </c>
      <c r="E14" s="20" t="str">
        <f>+'ESTRUCTURA DE COSTO'!E15</f>
        <v>UNIDAD</v>
      </c>
      <c r="F14" s="20">
        <f>+'ESTRUCTURA DE COSTO'!F15</f>
        <v>100</v>
      </c>
      <c r="G14" s="20" t="str">
        <f>+'ESTRUCTURA DE COSTO'!G15</f>
        <v>N/A</v>
      </c>
      <c r="H14" s="61">
        <f>+'ESTRUCTURA DE COSTO'!AV15</f>
        <v>5006</v>
      </c>
      <c r="I14" s="61">
        <f t="shared" si="0"/>
        <v>500600</v>
      </c>
    </row>
    <row r="15" spans="2:9" ht="31.2" x14ac:dyDescent="0.3">
      <c r="B15" s="20">
        <f>+'ESTRUCTURA DE COSTO'!B16</f>
        <v>12</v>
      </c>
      <c r="C15" s="20" t="str">
        <f>+'ESTRUCTURA DE COSTO'!C16</f>
        <v>PEGANTE COLBON DE 115 GRS LIQ.  10cm3</v>
      </c>
      <c r="D15" s="20" t="str">
        <f>+'ESTRUCTURA DE COSTO'!D16</f>
        <v>Colbón estándar 115 grs 10 cms3 taco.</v>
      </c>
      <c r="E15" s="20" t="str">
        <f>+'ESTRUCTURA DE COSTO'!E16</f>
        <v>UNIDAD</v>
      </c>
      <c r="F15" s="20">
        <f>+'ESTRUCTURA DE COSTO'!F16</f>
        <v>30</v>
      </c>
      <c r="G15" s="20" t="str">
        <f>+'ESTRUCTURA DE COSTO'!G16</f>
        <v>N/A</v>
      </c>
      <c r="H15" s="61">
        <f>+'ESTRUCTURA DE COSTO'!AV16</f>
        <v>6680</v>
      </c>
      <c r="I15" s="61">
        <f t="shared" si="0"/>
        <v>200400</v>
      </c>
    </row>
    <row r="16" spans="2:9" ht="31.2" x14ac:dyDescent="0.3">
      <c r="B16" s="20">
        <f>+'ESTRUCTURA DE COSTO'!B17</f>
        <v>13</v>
      </c>
      <c r="C16" s="20" t="str">
        <f>+'ESTRUCTURA DE COSTO'!C17</f>
        <v>BOLIGRAFO CRISTAL NEGRO</v>
      </c>
      <c r="D16" s="20" t="str">
        <f>+'ESTRUCTURA DE COSTO'!D17</f>
        <v>Caja por 12 unidades. Bolígrafo tinta negra 0,7 mm punta fina, caja x 10 unidades (DE ESTE ITEM SE TOMO BOLIGRAFO POR 12 UNIDADES)</v>
      </c>
      <c r="E16" s="20" t="str">
        <f>+'ESTRUCTURA DE COSTO'!E17</f>
        <v>UNIDAD</v>
      </c>
      <c r="F16" s="20">
        <f>+'ESTRUCTURA DE COSTO'!F17</f>
        <v>60</v>
      </c>
      <c r="G16" s="20" t="str">
        <f>+'ESTRUCTURA DE COSTO'!G17</f>
        <v>N/A</v>
      </c>
      <c r="H16" s="61">
        <f>+'ESTRUCTURA DE COSTO'!AV17</f>
        <v>8697</v>
      </c>
      <c r="I16" s="61">
        <f t="shared" si="0"/>
        <v>521820</v>
      </c>
    </row>
    <row r="17" spans="2:9" ht="46.8" x14ac:dyDescent="0.3">
      <c r="B17" s="20">
        <f>+'ESTRUCTURA DE COSTO'!B18</f>
        <v>14</v>
      </c>
      <c r="C17" s="20" t="str">
        <f>+'ESTRUCTURA DE COSTO'!C18</f>
        <v>HUELLERO DACTILAR REDONDO</v>
      </c>
      <c r="D17" s="20" t="str">
        <f>+'ESTRUCTURA DE COSTO'!D18</f>
        <v>Almohadilla dactilar redonda de tinta negra</v>
      </c>
      <c r="E17" s="20" t="str">
        <f>+'ESTRUCTURA DE COSTO'!E18</f>
        <v>UNIDAD</v>
      </c>
      <c r="F17" s="20">
        <f>+'ESTRUCTURA DE COSTO'!F18</f>
        <v>10</v>
      </c>
      <c r="G17" s="20" t="str">
        <f>+'ESTRUCTURA DE COSTO'!G18</f>
        <v>N/A</v>
      </c>
      <c r="H17" s="61">
        <f>+'ESTRUCTURA DE COSTO'!AV18</f>
        <v>4751</v>
      </c>
      <c r="I17" s="61">
        <f t="shared" si="0"/>
        <v>47510</v>
      </c>
    </row>
    <row r="18" spans="2:9" ht="31.2" x14ac:dyDescent="0.3">
      <c r="B18" s="20">
        <f>+'ESTRUCTURA DE COSTO'!B19</f>
        <v>15</v>
      </c>
      <c r="C18" s="20" t="str">
        <f>+'ESTRUCTURA DE COSTO'!C19</f>
        <v>PEGANTE EN BARRA 40 GRS</v>
      </c>
      <c r="D18" s="20" t="str">
        <f>+'ESTRUCTURA DE COSTO'!D19</f>
        <v>Pegante en barra 40 grs</v>
      </c>
      <c r="E18" s="20" t="str">
        <f>+'ESTRUCTURA DE COSTO'!E19</f>
        <v>UNIDAD</v>
      </c>
      <c r="F18" s="20">
        <f>+'ESTRUCTURA DE COSTO'!F19</f>
        <v>50</v>
      </c>
      <c r="G18" s="20" t="str">
        <f>+'ESTRUCTURA DE COSTO'!G19</f>
        <v>N/A</v>
      </c>
      <c r="H18" s="61">
        <f>+'ESTRUCTURA DE COSTO'!AV19</f>
        <v>5538</v>
      </c>
      <c r="I18" s="61">
        <f t="shared" si="0"/>
        <v>276900</v>
      </c>
    </row>
    <row r="19" spans="2:9" ht="31.2" x14ac:dyDescent="0.3">
      <c r="B19" s="20">
        <f>+'ESTRUCTURA DE COSTO'!B20</f>
        <v>16</v>
      </c>
      <c r="C19" s="20" t="str">
        <f>+'ESTRUCTURA DE COSTO'!C20</f>
        <v>SEPARADOR PLASTICO</v>
      </c>
      <c r="D19" s="20" t="str">
        <f>+'ESTRUCTURA DE COSTO'!D20</f>
        <v>Separador 105 plástico carta colores surtidos</v>
      </c>
      <c r="E19" s="20" t="str">
        <f>+'ESTRUCTURA DE COSTO'!E20</f>
        <v>UNIDAD</v>
      </c>
      <c r="F19" s="20">
        <f>+'ESTRUCTURA DE COSTO'!F20</f>
        <v>50</v>
      </c>
      <c r="G19" s="20" t="str">
        <f>+'ESTRUCTURA DE COSTO'!G20</f>
        <v>N/A</v>
      </c>
      <c r="H19" s="61">
        <f>+'ESTRUCTURA DE COSTO'!AV20</f>
        <v>2061</v>
      </c>
      <c r="I19" s="61">
        <f t="shared" si="0"/>
        <v>103050</v>
      </c>
    </row>
    <row r="20" spans="2:9" ht="15.6" x14ac:dyDescent="0.3">
      <c r="B20" s="20">
        <f>+'ESTRUCTURA DE COSTO'!B21</f>
        <v>17</v>
      </c>
      <c r="C20" s="20" t="str">
        <f>+'ESTRUCTURA DE COSTO'!C21</f>
        <v>BLOCK AMARILLO</v>
      </c>
      <c r="D20" s="20" t="str">
        <f>+'ESTRUCTURA DE COSTO'!D21</f>
        <v>Block anotaciones carta cuadriculado 50 hojas amarillo</v>
      </c>
      <c r="E20" s="20" t="str">
        <f>+'ESTRUCTURA DE COSTO'!E21</f>
        <v>UNIDAD</v>
      </c>
      <c r="F20" s="20">
        <f>+'ESTRUCTURA DE COSTO'!F21</f>
        <v>150</v>
      </c>
      <c r="G20" s="20" t="str">
        <f>+'ESTRUCTURA DE COSTO'!G21</f>
        <v>N/A</v>
      </c>
      <c r="H20" s="61">
        <f>+'ESTRUCTURA DE COSTO'!AV21</f>
        <v>3794</v>
      </c>
      <c r="I20" s="61">
        <f t="shared" si="0"/>
        <v>569100</v>
      </c>
    </row>
    <row r="21" spans="2:9" ht="31.2" x14ac:dyDescent="0.3">
      <c r="B21" s="20">
        <f>+'ESTRUCTURA DE COSTO'!B22</f>
        <v>18</v>
      </c>
      <c r="C21" s="20" t="str">
        <f>+'ESTRUCTURA DE COSTO'!C22</f>
        <v>ROLLO DE ETIQUETA TERMICA</v>
      </c>
      <c r="D21" s="20" t="str">
        <f>+'ESTRUCTURA DE COSTO'!D22</f>
        <v>Rollo etiqueta Poliéster plata térmica a 2 columnas 5.01 x 2.5cm x 2,500 unidades</v>
      </c>
      <c r="E21" s="20" t="str">
        <f>+'ESTRUCTURA DE COSTO'!E22</f>
        <v>UNIDAD</v>
      </c>
      <c r="F21" s="20">
        <f>+'ESTRUCTURA DE COSTO'!F22</f>
        <v>10</v>
      </c>
      <c r="G21" s="20" t="str">
        <f>+'ESTRUCTURA DE COSTO'!G22</f>
        <v>N/A</v>
      </c>
      <c r="H21" s="61">
        <f>+'ESTRUCTURA DE COSTO'!AV22</f>
        <v>123562</v>
      </c>
      <c r="I21" s="61">
        <f t="shared" si="0"/>
        <v>1235620</v>
      </c>
    </row>
    <row r="22" spans="2:9" ht="31.2" x14ac:dyDescent="0.3">
      <c r="B22" s="20">
        <f>+'ESTRUCTURA DE COSTO'!B23</f>
        <v>19</v>
      </c>
      <c r="C22" s="20" t="str">
        <f>+'ESTRUCTURA DE COSTO'!C23</f>
        <v>LAPIZ MINA NEGRA</v>
      </c>
      <c r="D22" s="20" t="str">
        <f>+'ESTRUCTURA DE COSTO'!D23</f>
        <v>Lápiz de mina negra No. 2 (HB), elaborado en material resistente, con mina de alta densidad que permite un trazo uniforme, nítido y de buena adhesión al papel. Caja por 12 unidades</v>
      </c>
      <c r="E22" s="20" t="str">
        <f>+'ESTRUCTURA DE COSTO'!E23</f>
        <v>UNIDAD</v>
      </c>
      <c r="F22" s="20">
        <f>+'ESTRUCTURA DE COSTO'!F23</f>
        <v>50</v>
      </c>
      <c r="G22" s="20" t="str">
        <f>+'ESTRUCTURA DE COSTO'!G23</f>
        <v>N/A</v>
      </c>
      <c r="H22" s="61">
        <f>+'ESTRUCTURA DE COSTO'!AV23</f>
        <v>8133</v>
      </c>
      <c r="I22" s="61">
        <f t="shared" si="0"/>
        <v>406650</v>
      </c>
    </row>
    <row r="23" spans="2:9" ht="31.2" x14ac:dyDescent="0.3">
      <c r="B23" s="20">
        <f>+'ESTRUCTURA DE COSTO'!B24</f>
        <v>20</v>
      </c>
      <c r="C23" s="20" t="str">
        <f>+'ESTRUCTURA DE COSTO'!C24</f>
        <v>HUMECEDOR DACTILAR</v>
      </c>
      <c r="D23" s="20" t="str">
        <f>+'ESTRUCTURA DE COSTO'!D24</f>
        <v>Humedecedor dactilar para conteo fácil de 50 g</v>
      </c>
      <c r="E23" s="20" t="str">
        <f>+'ESTRUCTURA DE COSTO'!E24</f>
        <v>UNIDAD</v>
      </c>
      <c r="F23" s="20">
        <f>+'ESTRUCTURA DE COSTO'!F24</f>
        <v>20</v>
      </c>
      <c r="G23" s="20" t="str">
        <f>+'ESTRUCTURA DE COSTO'!G24</f>
        <v>N/A</v>
      </c>
      <c r="H23" s="61">
        <f>+'ESTRUCTURA DE COSTO'!AV24</f>
        <v>5477</v>
      </c>
      <c r="I23" s="61">
        <f t="shared" si="0"/>
        <v>109540</v>
      </c>
    </row>
    <row r="24" spans="2:9" ht="31.2" x14ac:dyDescent="0.3">
      <c r="B24" s="20">
        <f>+'ESTRUCTURA DE COSTO'!B25</f>
        <v>21</v>
      </c>
      <c r="C24" s="20" t="str">
        <f>+'ESTRUCTURA DE COSTO'!C25</f>
        <v>TIJERAS PUNTA ROMA</v>
      </c>
      <c r="D24" s="20" t="str">
        <f>+'ESTRUCTURA DE COSTO'!D25</f>
        <v>tijeras punta roma tamaño pequeño</v>
      </c>
      <c r="E24" s="20" t="str">
        <f>+'ESTRUCTURA DE COSTO'!E25</f>
        <v>UNIDAD</v>
      </c>
      <c r="F24" s="20">
        <f>+'ESTRUCTURA DE COSTO'!F25</f>
        <v>20</v>
      </c>
      <c r="G24" s="20" t="str">
        <f>+'ESTRUCTURA DE COSTO'!G25</f>
        <v>N/A</v>
      </c>
      <c r="H24" s="61">
        <f>+'ESTRUCTURA DE COSTO'!AV25</f>
        <v>5386</v>
      </c>
      <c r="I24" s="61">
        <f t="shared" si="0"/>
        <v>107720</v>
      </c>
    </row>
    <row r="25" spans="2:9" ht="31.2" x14ac:dyDescent="0.3">
      <c r="B25" s="20">
        <f>+'ESTRUCTURA DE COSTO'!B26</f>
        <v>22</v>
      </c>
      <c r="C25" s="20" t="str">
        <f>+'ESTRUCTURA DE COSTO'!C26</f>
        <v>TABLA PLANILLERA OFICIO</v>
      </c>
      <c r="D25" s="20" t="str">
        <f>+'ESTRUCTURA DE COSTO'!D26</f>
        <v>Tamaño oficio con gancho sujetador</v>
      </c>
      <c r="E25" s="20" t="str">
        <f>+'ESTRUCTURA DE COSTO'!E26</f>
        <v>UNIDAD</v>
      </c>
      <c r="F25" s="20">
        <f>+'ESTRUCTURA DE COSTO'!F26</f>
        <v>15</v>
      </c>
      <c r="G25" s="20" t="str">
        <f>+'ESTRUCTURA DE COSTO'!G26</f>
        <v>N/A</v>
      </c>
      <c r="H25" s="61">
        <f>+'ESTRUCTURA DE COSTO'!AV26</f>
        <v>11086</v>
      </c>
      <c r="I25" s="61">
        <f t="shared" si="0"/>
        <v>166290</v>
      </c>
    </row>
    <row r="26" spans="2:9" ht="31.2" x14ac:dyDescent="0.3">
      <c r="B26" s="20">
        <f>+'ESTRUCTURA DE COSTO'!B27</f>
        <v>23</v>
      </c>
      <c r="C26" s="20" t="str">
        <f>+'ESTRUCTURA DE COSTO'!C27</f>
        <v>CINTA TRANSPARENTE</v>
      </c>
      <c r="D26" s="20" t="str">
        <f>+'ESTRUCTURA DE COSTO'!D27</f>
        <v>Cinta trasnpatente delgada Ancho: 12mm (uso oficina)</v>
      </c>
      <c r="E26" s="20" t="str">
        <f>+'ESTRUCTURA DE COSTO'!E27</f>
        <v>UNIDAD</v>
      </c>
      <c r="F26" s="20">
        <f>+'ESTRUCTURA DE COSTO'!F27</f>
        <v>50</v>
      </c>
      <c r="G26" s="20" t="str">
        <f>+'ESTRUCTURA DE COSTO'!G27</f>
        <v>N/A</v>
      </c>
      <c r="H26" s="61">
        <f>+'ESTRUCTURA DE COSTO'!AV27</f>
        <v>4794</v>
      </c>
      <c r="I26" s="61">
        <f t="shared" si="0"/>
        <v>239700</v>
      </c>
    </row>
    <row r="27" spans="2:9" ht="31.2" x14ac:dyDescent="0.3">
      <c r="B27" s="20">
        <f>+'ESTRUCTURA DE COSTO'!B28</f>
        <v>24</v>
      </c>
      <c r="C27" s="20" t="str">
        <f>+'ESTRUCTURA DE COSTO'!C28</f>
        <v>AGENDA ARGOLLADA</v>
      </c>
      <c r="D27" s="20" t="str">
        <f>+'ESTRUCTURA DE COSTO'!D28</f>
        <v>Agenda argollada cuadriculada tamaño cuaderno A5</v>
      </c>
      <c r="E27" s="20" t="str">
        <f>+'ESTRUCTURA DE COSTO'!E28</f>
        <v>UNIDAD</v>
      </c>
      <c r="F27" s="20">
        <f>+'ESTRUCTURA DE COSTO'!F28</f>
        <v>10</v>
      </c>
      <c r="G27" s="20" t="str">
        <f>+'ESTRUCTURA DE COSTO'!G28</f>
        <v>N/A</v>
      </c>
      <c r="H27" s="61">
        <f>+'ESTRUCTURA DE COSTO'!AV28</f>
        <v>16159</v>
      </c>
      <c r="I27" s="61">
        <f t="shared" si="0"/>
        <v>161590</v>
      </c>
    </row>
    <row r="28" spans="2:9" ht="62.4" x14ac:dyDescent="0.3">
      <c r="B28" s="20">
        <f>+'ESTRUCTURA DE COSTO'!B30</f>
        <v>26</v>
      </c>
      <c r="C28" s="20" t="str">
        <f>+'ESTRUCTURA DE COSTO'!C30</f>
        <v>TONER IMPRESORAS GRANDES</v>
      </c>
      <c r="D28" s="20" t="str">
        <f>+'ESTRUCTURA DE COSTO'!D30</f>
        <v xml:space="preserve">Tóner para impresora multifuncional de alto volumen, compatible con equipos institucionales que operan con tecnología láser monocromática, con capacidad aproximada mínima de 12.000 páginas bajo estándar ISO/IEC 19752. Imagen que contiene cuchillo Debe ser apto para impresoras de tamaño mediano a grande utilizadas en oficinas con alta demanda de impresión, copia y escaneo. </v>
      </c>
      <c r="E28" s="20" t="str">
        <f>+'ESTRUCTURA DE COSTO'!E30</f>
        <v>UNIDAD</v>
      </c>
      <c r="F28" s="20">
        <f>+'ESTRUCTURA DE COSTO'!F30</f>
        <v>10</v>
      </c>
      <c r="G28" s="20" t="str">
        <f>+'ESTRUCTURA DE COSTO'!G30</f>
        <v>N/A</v>
      </c>
      <c r="H28" s="61">
        <f>+'ESTRUCTURA DE COSTO'!AV30</f>
        <v>104110</v>
      </c>
      <c r="I28" s="61">
        <f t="shared" si="0"/>
        <v>1041100</v>
      </c>
    </row>
    <row r="29" spans="2:9" ht="15.6" x14ac:dyDescent="0.3">
      <c r="B29" s="20">
        <f>+'ESTRUCTURA DE COSTO'!B31</f>
        <v>27</v>
      </c>
      <c r="C29" s="20" t="str">
        <f>+'ESTRUCTURA DE COSTO'!C31</f>
        <v>BISTURÍ</v>
      </c>
      <c r="D29" s="20" t="str">
        <f>+'ESTRUCTURA DE COSTO'!D31</f>
        <v>Bisturí tamaño mediano uso común Bisturí Mediano Sencillo Multicolor Ancho 2 cm Largo 14cm</v>
      </c>
      <c r="E29" s="20" t="str">
        <f>+'ESTRUCTURA DE COSTO'!E31</f>
        <v>UNIDAD</v>
      </c>
      <c r="F29" s="20">
        <f>+'ESTRUCTURA DE COSTO'!F31</f>
        <v>30</v>
      </c>
      <c r="G29" s="20" t="str">
        <f>+'ESTRUCTURA DE COSTO'!G31</f>
        <v>N/A</v>
      </c>
      <c r="H29" s="61">
        <f>+'ESTRUCTURA DE COSTO'!AV31</f>
        <v>4203</v>
      </c>
      <c r="I29" s="61">
        <f t="shared" si="0"/>
        <v>126090</v>
      </c>
    </row>
    <row r="30" spans="2:9" ht="31.2" x14ac:dyDescent="0.3">
      <c r="B30" s="20">
        <f>+'ESTRUCTURA DE COSTO'!B32</f>
        <v>28</v>
      </c>
      <c r="C30" s="20" t="str">
        <f>+'ESTRUCTURA DE COSTO'!C32</f>
        <v>BOLÍGRAFO COLORES</v>
      </c>
      <c r="D30" s="20" t="str">
        <f>+'ESTRUCTURA DE COSTO'!D32</f>
        <v>Bolígrafo común colores surtidos mina 0,7  caja x 12 unidades</v>
      </c>
      <c r="E30" s="20" t="str">
        <f>+'ESTRUCTURA DE COSTO'!E32</f>
        <v>UNIDAD</v>
      </c>
      <c r="F30" s="20">
        <f>+'ESTRUCTURA DE COSTO'!F32</f>
        <v>20</v>
      </c>
      <c r="G30" s="20" t="str">
        <f>+'ESTRUCTURA DE COSTO'!G32</f>
        <v>N/A</v>
      </c>
      <c r="H30" s="61">
        <f>+'ESTRUCTURA DE COSTO'!AV32</f>
        <v>9047</v>
      </c>
      <c r="I30" s="61">
        <f t="shared" si="0"/>
        <v>180940</v>
      </c>
    </row>
    <row r="31" spans="2:9" ht="46.8" x14ac:dyDescent="0.3">
      <c r="B31" s="20">
        <f>+'ESTRUCTURA DE COSTO'!B33</f>
        <v>29</v>
      </c>
      <c r="C31" s="20" t="str">
        <f>+'ESTRUCTURA DE COSTO'!C33</f>
        <v>GANCHO LEGAJADOR PLASTICO</v>
      </c>
      <c r="D31" s="20" t="str">
        <f>+'ESTRUCTURA DE COSTO'!D33</f>
        <v>Gancho legajador plástico paquete x 20 unidades</v>
      </c>
      <c r="E31" s="20" t="str">
        <f>+'ESTRUCTURA DE COSTO'!E33</f>
        <v>UNIDAD</v>
      </c>
      <c r="F31" s="20">
        <f>+'ESTRUCTURA DE COSTO'!F33</f>
        <v>6</v>
      </c>
      <c r="G31" s="20" t="str">
        <f>+'ESTRUCTURA DE COSTO'!G33</f>
        <v>N/A</v>
      </c>
      <c r="H31" s="61">
        <f>+'ESTRUCTURA DE COSTO'!AV33</f>
        <v>3819</v>
      </c>
      <c r="I31" s="61">
        <f t="shared" si="0"/>
        <v>22914</v>
      </c>
    </row>
    <row r="32" spans="2:9" ht="31.2" x14ac:dyDescent="0.3">
      <c r="B32" s="20">
        <f>+'ESTRUCTURA DE COSTO'!B34</f>
        <v>30</v>
      </c>
      <c r="C32" s="20" t="str">
        <f>+'ESTRUCTURA DE COSTO'!C34</f>
        <v>STICKER ROLLO IMPRESORA</v>
      </c>
      <c r="D32" s="20" t="str">
        <f>+'ESTRUCTURA DE COSTO'!D34</f>
        <v>Rollo de etiqueta adhesiva tt-p r 1700 c1 x rollo</v>
      </c>
      <c r="E32" s="20" t="str">
        <f>+'ESTRUCTURA DE COSTO'!E34</f>
        <v>UNIDAD</v>
      </c>
      <c r="F32" s="20">
        <f>+'ESTRUCTURA DE COSTO'!F34</f>
        <v>6</v>
      </c>
      <c r="G32" s="20" t="str">
        <f>+'ESTRUCTURA DE COSTO'!G34</f>
        <v>N/A</v>
      </c>
      <c r="H32" s="61">
        <f>+'ESTRUCTURA DE COSTO'!AV34</f>
        <v>19747</v>
      </c>
      <c r="I32" s="61">
        <f t="shared" si="0"/>
        <v>118482</v>
      </c>
    </row>
    <row r="33" spans="2:9" ht="31.2" x14ac:dyDescent="0.3">
      <c r="B33" s="20">
        <f>+'ESTRUCTURA DE COSTO'!B35</f>
        <v>31</v>
      </c>
      <c r="C33" s="20" t="str">
        <f>+'ESTRUCTURA DE COSTO'!C35</f>
        <v>MARCADOR PUNTA FINA</v>
      </c>
      <c r="D33" s="20" t="str">
        <f>+'ESTRUCTURA DE COSTO'!D35</f>
        <v>Marcador  permanente punta fina colores surtidos estuche x 12 unidades</v>
      </c>
      <c r="E33" s="20" t="str">
        <f>+'ESTRUCTURA DE COSTO'!E35</f>
        <v>UNIDAD</v>
      </c>
      <c r="F33" s="20">
        <f>+'ESTRUCTURA DE COSTO'!F35</f>
        <v>10</v>
      </c>
      <c r="G33" s="20" t="str">
        <f>+'ESTRUCTURA DE COSTO'!G35</f>
        <v>N/A</v>
      </c>
      <c r="H33" s="61">
        <f>+'ESTRUCTURA DE COSTO'!AV35</f>
        <v>25680</v>
      </c>
      <c r="I33" s="61">
        <f t="shared" si="0"/>
        <v>256800</v>
      </c>
    </row>
    <row r="34" spans="2:9" ht="15.6" x14ac:dyDescent="0.3">
      <c r="B34" s="20">
        <f>+'ESTRUCTURA DE COSTO'!B36</f>
        <v>32</v>
      </c>
      <c r="C34" s="20" t="str">
        <f>+'ESTRUCTURA DE COSTO'!C36</f>
        <v>BOLIGRAFO</v>
      </c>
      <c r="D34" s="20" t="str">
        <f>+'ESTRUCTURA DE COSTO'!D36</f>
        <v>Bolígrafo rojo punta fina 0,7 mm caja x 12 unidades</v>
      </c>
      <c r="E34" s="20" t="str">
        <f>+'ESTRUCTURA DE COSTO'!E36</f>
        <v>UNIDAD</v>
      </c>
      <c r="F34" s="20">
        <f>+'ESTRUCTURA DE COSTO'!F36</f>
        <v>7</v>
      </c>
      <c r="G34" s="20" t="str">
        <f>+'ESTRUCTURA DE COSTO'!G36</f>
        <v>N/A</v>
      </c>
      <c r="H34" s="61">
        <f>+'ESTRUCTURA DE COSTO'!AV36</f>
        <v>9105</v>
      </c>
      <c r="I34" s="61">
        <f t="shared" si="0"/>
        <v>63735</v>
      </c>
    </row>
    <row r="35" spans="2:9" ht="31.2" x14ac:dyDescent="0.3">
      <c r="B35" s="20">
        <f>+'ESTRUCTURA DE COSTO'!B37</f>
        <v>33</v>
      </c>
      <c r="C35" s="20" t="str">
        <f>+'ESTRUCTURA DE COSTO'!C37</f>
        <v>CINTA ZEBRA TERMICA</v>
      </c>
      <c r="D35" s="20" t="str">
        <f>+'ESTRUCTURA DE COSTO'!D37</f>
        <v>Rollo cinta zebra térmica 110x74m cera</v>
      </c>
      <c r="E35" s="20" t="str">
        <f>+'ESTRUCTURA DE COSTO'!E37</f>
        <v>UNIDAD</v>
      </c>
      <c r="F35" s="20">
        <f>+'ESTRUCTURA DE COSTO'!F37</f>
        <v>4</v>
      </c>
      <c r="G35" s="20" t="str">
        <f>+'ESTRUCTURA DE COSTO'!G37</f>
        <v>N/A</v>
      </c>
      <c r="H35" s="61">
        <f>+'ESTRUCTURA DE COSTO'!AV37</f>
        <v>9255</v>
      </c>
      <c r="I35" s="61">
        <f t="shared" si="0"/>
        <v>37020</v>
      </c>
    </row>
    <row r="36" spans="2:9" ht="31.2" x14ac:dyDescent="0.3">
      <c r="B36" s="20">
        <f>+'ESTRUCTURA DE COSTO'!B38</f>
        <v>34</v>
      </c>
      <c r="C36" s="20" t="str">
        <f>+'ESTRUCTURA DE COSTO'!C38</f>
        <v>BANDERITAS ADHESIVAS</v>
      </c>
      <c r="D36" s="20" t="str">
        <f>+'ESTRUCTURA DE COSTO'!D38</f>
        <v>Tipo flecha 42mmx12mm paquete</v>
      </c>
      <c r="E36" s="20" t="str">
        <f>+'ESTRUCTURA DE COSTO'!E38</f>
        <v>UNIDAD</v>
      </c>
      <c r="F36" s="20">
        <f>+'ESTRUCTURA DE COSTO'!F38</f>
        <v>30</v>
      </c>
      <c r="G36" s="20" t="str">
        <f>+'ESTRUCTURA DE COSTO'!G38</f>
        <v>N/A</v>
      </c>
      <c r="H36" s="61">
        <f>+'ESTRUCTURA DE COSTO'!AV38</f>
        <v>4225</v>
      </c>
      <c r="I36" s="61">
        <f t="shared" si="0"/>
        <v>126750</v>
      </c>
    </row>
    <row r="37" spans="2:9" ht="46.8" x14ac:dyDescent="0.3">
      <c r="B37" s="20">
        <f>+'ESTRUCTURA DE COSTO'!B39</f>
        <v>35</v>
      </c>
      <c r="C37" s="20" t="str">
        <f>+'ESTRUCTURA DE COSTO'!C39</f>
        <v>REFUERZOS ENGOMADOS REDONDOS</v>
      </c>
      <c r="D37" s="20" t="str">
        <f>+'ESTRUCTURA DE COSTO'!D39</f>
        <v>Refuerzos autoadhesivos protección para hojas perforadas redondo 6mm paquete x 100</v>
      </c>
      <c r="E37" s="20" t="str">
        <f>+'ESTRUCTURA DE COSTO'!E39</f>
        <v>UNIDAD</v>
      </c>
      <c r="F37" s="20">
        <f>+'ESTRUCTURA DE COSTO'!F39</f>
        <v>15</v>
      </c>
      <c r="G37" s="20" t="str">
        <f>+'ESTRUCTURA DE COSTO'!G39</f>
        <v>N/A</v>
      </c>
      <c r="H37" s="61">
        <f>+'ESTRUCTURA DE COSTO'!AV39</f>
        <v>3555</v>
      </c>
      <c r="I37" s="61">
        <f t="shared" si="0"/>
        <v>53325</v>
      </c>
    </row>
    <row r="38" spans="2:9" ht="31.2" x14ac:dyDescent="0.3">
      <c r="B38" s="20">
        <f>+'ESTRUCTURA DE COSTO'!B40</f>
        <v>36</v>
      </c>
      <c r="C38" s="20" t="str">
        <f>+'ESTRUCTURA DE COSTO'!C40</f>
        <v>MARCADOR BORRABLE</v>
      </c>
      <c r="D38" s="20" t="str">
        <f>+'ESTRUCTURA DE COSTO'!D40</f>
        <v>Marcador Borrable grosor del trazo 5mm negro caja x10 unidades</v>
      </c>
      <c r="E38" s="20" t="str">
        <f>+'ESTRUCTURA DE COSTO'!E40</f>
        <v>UNIDAD</v>
      </c>
      <c r="F38" s="20">
        <f>+'ESTRUCTURA DE COSTO'!F40</f>
        <v>15</v>
      </c>
      <c r="G38" s="20" t="str">
        <f>+'ESTRUCTURA DE COSTO'!G40</f>
        <v>N/A</v>
      </c>
      <c r="H38" s="61">
        <f>+'ESTRUCTURA DE COSTO'!AV40</f>
        <v>18850</v>
      </c>
      <c r="I38" s="61">
        <f t="shared" si="0"/>
        <v>282750</v>
      </c>
    </row>
    <row r="39" spans="2:9" ht="31.2" x14ac:dyDescent="0.3">
      <c r="B39" s="20">
        <f>+'ESTRUCTURA DE COSTO'!B41</f>
        <v>37</v>
      </c>
      <c r="C39" s="20" t="str">
        <f>+'ESTRUCTURA DE COSTO'!C41</f>
        <v>MARCADOR BORRABLE</v>
      </c>
      <c r="D39" s="20" t="str">
        <f>+'ESTRUCTURA DE COSTO'!D41</f>
        <v>Marcador Borrable grosor del trazo 5mm azul  caja x10 unidades</v>
      </c>
      <c r="E39" s="20" t="str">
        <f>+'ESTRUCTURA DE COSTO'!E41</f>
        <v>UNIDAD</v>
      </c>
      <c r="F39" s="20">
        <f>+'ESTRUCTURA DE COSTO'!F41</f>
        <v>15</v>
      </c>
      <c r="G39" s="20" t="str">
        <f>+'ESTRUCTURA DE COSTO'!G41</f>
        <v>N/A</v>
      </c>
      <c r="H39" s="61">
        <f>+'ESTRUCTURA DE COSTO'!AV41</f>
        <v>18856</v>
      </c>
      <c r="I39" s="61">
        <f t="shared" si="0"/>
        <v>282840</v>
      </c>
    </row>
    <row r="40" spans="2:9" ht="31.2" x14ac:dyDescent="0.3">
      <c r="B40" s="20">
        <f>+'ESTRUCTURA DE COSTO'!B42</f>
        <v>38</v>
      </c>
      <c r="C40" s="20" t="str">
        <f>+'ESTRUCTURA DE COSTO'!C42</f>
        <v>MARCADOR BORRABLE</v>
      </c>
      <c r="D40" s="20" t="str">
        <f>+'ESTRUCTURA DE COSTO'!D42</f>
        <v>Marcador borrable grosor del trazo 5mm Rojo caja x 10 unidades</v>
      </c>
      <c r="E40" s="20" t="str">
        <f>+'ESTRUCTURA DE COSTO'!E42</f>
        <v>UNIDAD</v>
      </c>
      <c r="F40" s="20">
        <f>+'ESTRUCTURA DE COSTO'!F42</f>
        <v>15</v>
      </c>
      <c r="G40" s="20" t="str">
        <f>+'ESTRUCTURA DE COSTO'!G42</f>
        <v>N/A</v>
      </c>
      <c r="H40" s="61">
        <f>+'ESTRUCTURA DE COSTO'!AV42</f>
        <v>18850</v>
      </c>
      <c r="I40" s="61">
        <f t="shared" si="0"/>
        <v>282750</v>
      </c>
    </row>
    <row r="41" spans="2:9" ht="15.6" x14ac:dyDescent="0.3">
      <c r="B41" s="20">
        <f>+'ESTRUCTURA DE COSTO'!B44</f>
        <v>40</v>
      </c>
      <c r="C41" s="20" t="str">
        <f>+'ESTRUCTURA DE COSTO'!C44</f>
        <v>LAPIZ MINA ROJA</v>
      </c>
      <c r="D41" s="20" t="str">
        <f>+'ESTRUCTURA DE COSTO'!D44</f>
        <v>Lápiz mina roja No 2 caja x12 unidades</v>
      </c>
      <c r="E41" s="20" t="str">
        <f>+'ESTRUCTURA DE COSTO'!E44</f>
        <v>UNIDAD</v>
      </c>
      <c r="F41" s="20">
        <f>+'ESTRUCTURA DE COSTO'!F44</f>
        <v>3</v>
      </c>
      <c r="G41" s="20" t="str">
        <f>+'ESTRUCTURA DE COSTO'!G44</f>
        <v>N/A</v>
      </c>
      <c r="H41" s="61">
        <f>+'ESTRUCTURA DE COSTO'!AV44</f>
        <v>10438</v>
      </c>
      <c r="I41" s="61">
        <f t="shared" si="0"/>
        <v>31314</v>
      </c>
    </row>
    <row r="42" spans="2:9" ht="31.2" x14ac:dyDescent="0.3">
      <c r="B42" s="20">
        <f>+'ESTRUCTURA DE COSTO'!B45</f>
        <v>41</v>
      </c>
      <c r="C42" s="20" t="str">
        <f>+'ESTRUCTURA DE COSTO'!C45</f>
        <v>MARCADOR PERMANENTE</v>
      </c>
      <c r="D42" s="20" t="str">
        <f>+'ESTRUCTURA DE COSTO'!D45</f>
        <v>Marcador permanente negro grosor del trazo 5mm caja x 10 unidades</v>
      </c>
      <c r="E42" s="20" t="str">
        <f>+'ESTRUCTURA DE COSTO'!E45</f>
        <v>UNIDAD</v>
      </c>
      <c r="F42" s="20">
        <f>+'ESTRUCTURA DE COSTO'!F45</f>
        <v>5</v>
      </c>
      <c r="G42" s="20" t="str">
        <f>+'ESTRUCTURA DE COSTO'!G45</f>
        <v>N/A</v>
      </c>
      <c r="H42" s="61">
        <f>+'ESTRUCTURA DE COSTO'!AV45</f>
        <v>16808</v>
      </c>
      <c r="I42" s="61">
        <f t="shared" si="0"/>
        <v>84040</v>
      </c>
    </row>
    <row r="43" spans="2:9" ht="31.2" x14ac:dyDescent="0.3">
      <c r="B43" s="20">
        <f>+'ESTRUCTURA DE COSTO'!B46</f>
        <v>42</v>
      </c>
      <c r="C43" s="20" t="str">
        <f>+'ESTRUCTURA DE COSTO'!C46</f>
        <v>MARCADOR PERMANENTE</v>
      </c>
      <c r="D43" s="20" t="str">
        <f>+'ESTRUCTURA DE COSTO'!D46</f>
        <v>Marcador permanente rojo grosor del trazo 5mm caja x 10 unidades</v>
      </c>
      <c r="E43" s="20" t="str">
        <f>+'ESTRUCTURA DE COSTO'!E46</f>
        <v>UNIDAD</v>
      </c>
      <c r="F43" s="20">
        <f>+'ESTRUCTURA DE COSTO'!F46</f>
        <v>5</v>
      </c>
      <c r="G43" s="20" t="str">
        <f>+'ESTRUCTURA DE COSTO'!G46</f>
        <v>N/A</v>
      </c>
      <c r="H43" s="61">
        <f>+'ESTRUCTURA DE COSTO'!AV46</f>
        <v>16815</v>
      </c>
      <c r="I43" s="61">
        <f t="shared" si="0"/>
        <v>84075</v>
      </c>
    </row>
    <row r="44" spans="2:9" ht="31.2" x14ac:dyDescent="0.3">
      <c r="B44" s="20">
        <f>+'ESTRUCTURA DE COSTO'!B47</f>
        <v>43</v>
      </c>
      <c r="C44" s="20" t="str">
        <f>+'ESTRUCTURA DE COSTO'!C47</f>
        <v>MARCADOR PERMANENTE</v>
      </c>
      <c r="D44" s="20" t="str">
        <f>+'ESTRUCTURA DE COSTO'!D47</f>
        <v>Marcador permanente azul grosor del trazo 5mm caja x 10 unidades</v>
      </c>
      <c r="E44" s="20" t="str">
        <f>+'ESTRUCTURA DE COSTO'!E47</f>
        <v>UNIDAD</v>
      </c>
      <c r="F44" s="20">
        <f>+'ESTRUCTURA DE COSTO'!F47</f>
        <v>5</v>
      </c>
      <c r="G44" s="20" t="str">
        <f>+'ESTRUCTURA DE COSTO'!G47</f>
        <v>N/A</v>
      </c>
      <c r="H44" s="61">
        <f>+'ESTRUCTURA DE COSTO'!AV47</f>
        <v>16850</v>
      </c>
      <c r="I44" s="61">
        <f t="shared" si="0"/>
        <v>84250</v>
      </c>
    </row>
    <row r="45" spans="2:9" ht="15.6" x14ac:dyDescent="0.3">
      <c r="B45" s="20">
        <f>+'ESTRUCTURA DE COSTO'!B48</f>
        <v>44</v>
      </c>
      <c r="C45" s="20" t="str">
        <f>+'ESTRUCTURA DE COSTO'!C48</f>
        <v>RESALTADORES</v>
      </c>
      <c r="D45" s="20" t="str">
        <f>+'ESTRUCTURA DE COSTO'!D48</f>
        <v>Resaltadore gruesos caja surtida de colores caja x 5 unidades</v>
      </c>
      <c r="E45" s="20" t="str">
        <f>+'ESTRUCTURA DE COSTO'!E48</f>
        <v>UNIDAD</v>
      </c>
      <c r="F45" s="20">
        <f>+'ESTRUCTURA DE COSTO'!F48</f>
        <v>20</v>
      </c>
      <c r="G45" s="20" t="str">
        <f>+'ESTRUCTURA DE COSTO'!G48</f>
        <v>N/A</v>
      </c>
      <c r="H45" s="61">
        <f>+'ESTRUCTURA DE COSTO'!AV48</f>
        <v>12475</v>
      </c>
      <c r="I45" s="61">
        <f t="shared" si="0"/>
        <v>249500</v>
      </c>
    </row>
    <row r="46" spans="2:9" ht="15.6" x14ac:dyDescent="0.3">
      <c r="B46" s="20">
        <f>+'ESTRUCTURA DE COSTO'!B49</f>
        <v>45</v>
      </c>
      <c r="C46" s="20" t="str">
        <f>+'ESTRUCTURA DE COSTO'!C49</f>
        <v>PASTA LIMPIATIPOS</v>
      </c>
      <c r="D46" s="20" t="str">
        <f>+'ESTRUCTURA DE COSTO'!D49</f>
        <v>Pasta limpiatipos caja x 4 unidades</v>
      </c>
      <c r="E46" s="20" t="str">
        <f>+'ESTRUCTURA DE COSTO'!E49</f>
        <v>UNIDAD</v>
      </c>
      <c r="F46" s="20">
        <f>+'ESTRUCTURA DE COSTO'!F49</f>
        <v>5</v>
      </c>
      <c r="G46" s="20" t="str">
        <f>+'ESTRUCTURA DE COSTO'!G49</f>
        <v>N/A</v>
      </c>
      <c r="H46" s="61">
        <f>+'ESTRUCTURA DE COSTO'!AV49</f>
        <v>11601</v>
      </c>
      <c r="I46" s="61">
        <f t="shared" si="0"/>
        <v>58005</v>
      </c>
    </row>
    <row r="47" spans="2:9" ht="15.6" x14ac:dyDescent="0.3">
      <c r="B47" s="20">
        <f>+'ESTRUCTURA DE COSTO'!B50</f>
        <v>46</v>
      </c>
      <c r="C47" s="20" t="str">
        <f>+'ESTRUCTURA DE COSTO'!C50</f>
        <v>BORRADOR</v>
      </c>
      <c r="D47" s="20" t="str">
        <f>+'ESTRUCTURA DE COSTO'!D50</f>
        <v>Borrador para tablero acrílico</v>
      </c>
      <c r="E47" s="20" t="str">
        <f>+'ESTRUCTURA DE COSTO'!E50</f>
        <v>UNIDAD</v>
      </c>
      <c r="F47" s="20">
        <f>+'ESTRUCTURA DE COSTO'!F50</f>
        <v>10</v>
      </c>
      <c r="G47" s="20" t="str">
        <f>+'ESTRUCTURA DE COSTO'!G50</f>
        <v>N/A</v>
      </c>
      <c r="H47" s="61">
        <f>+'ESTRUCTURA DE COSTO'!AV50</f>
        <v>4785</v>
      </c>
      <c r="I47" s="61">
        <f t="shared" ref="I47:I65" si="1">+H47*F47</f>
        <v>47850</v>
      </c>
    </row>
    <row r="48" spans="2:9" ht="15.6" x14ac:dyDescent="0.3">
      <c r="B48" s="20">
        <f>+'ESTRUCTURA DE COSTO'!B51</f>
        <v>47</v>
      </c>
      <c r="C48" s="20" t="str">
        <f>+'ESTRUCTURA DE COSTO'!C51</f>
        <v>CINTA MAGICA</v>
      </c>
      <c r="D48" s="20" t="str">
        <f>+'ESTRUCTURA DE COSTO'!D51</f>
        <v>Rollo cinta para restauración de archivos</v>
      </c>
      <c r="E48" s="20" t="str">
        <f>+'ESTRUCTURA DE COSTO'!E51</f>
        <v>UNIDAD</v>
      </c>
      <c r="F48" s="20">
        <f>+'ESTRUCTURA DE COSTO'!F51</f>
        <v>10</v>
      </c>
      <c r="G48" s="20" t="str">
        <f>+'ESTRUCTURA DE COSTO'!G51</f>
        <v>N/A</v>
      </c>
      <c r="H48" s="61">
        <f>+'ESTRUCTURA DE COSTO'!AV51</f>
        <v>6694</v>
      </c>
      <c r="I48" s="61">
        <f t="shared" si="1"/>
        <v>66940</v>
      </c>
    </row>
    <row r="49" spans="2:9" ht="15.6" x14ac:dyDescent="0.3">
      <c r="B49" s="20">
        <f>+'ESTRUCTURA DE COSTO'!B52</f>
        <v>48</v>
      </c>
      <c r="C49" s="20" t="str">
        <f>+'ESTRUCTURA DE COSTO'!C52</f>
        <v>BATERIAS AA</v>
      </c>
      <c r="D49" s="20" t="str">
        <f>+'ESTRUCTURA DE COSTO'!D52</f>
        <v>Batería AA uso regular caja x 40 unidades</v>
      </c>
      <c r="E49" s="20" t="str">
        <f>+'ESTRUCTURA DE COSTO'!E52</f>
        <v>UNIDAD</v>
      </c>
      <c r="F49" s="20">
        <f>+'ESTRUCTURA DE COSTO'!F52</f>
        <v>4</v>
      </c>
      <c r="G49" s="20" t="str">
        <f>+'ESTRUCTURA DE COSTO'!G52</f>
        <v>N/A</v>
      </c>
      <c r="H49" s="61">
        <f>+'ESTRUCTURA DE COSTO'!AV52</f>
        <v>65820</v>
      </c>
      <c r="I49" s="61">
        <f t="shared" si="1"/>
        <v>263280</v>
      </c>
    </row>
    <row r="50" spans="2:9" ht="15.6" x14ac:dyDescent="0.3">
      <c r="B50" s="20">
        <f>+'ESTRUCTURA DE COSTO'!B53</f>
        <v>49</v>
      </c>
      <c r="C50" s="20" t="str">
        <f>+'ESTRUCTURA DE COSTO'!C53</f>
        <v>PORTA MINAS</v>
      </c>
      <c r="D50" s="20" t="str">
        <f>+'ESTRUCTURA DE COSTO'!D53</f>
        <v>Portaminas 0,5 caja x 10 unidades</v>
      </c>
      <c r="E50" s="20" t="str">
        <f>+'ESTRUCTURA DE COSTO'!E53</f>
        <v>UNIDAD</v>
      </c>
      <c r="F50" s="20">
        <f>+'ESTRUCTURA DE COSTO'!F53</f>
        <v>4</v>
      </c>
      <c r="G50" s="20" t="str">
        <f>+'ESTRUCTURA DE COSTO'!G53</f>
        <v>N/A</v>
      </c>
      <c r="H50" s="61">
        <f>+'ESTRUCTURA DE COSTO'!AV53</f>
        <v>18332</v>
      </c>
      <c r="I50" s="61">
        <f t="shared" si="1"/>
        <v>73328</v>
      </c>
    </row>
    <row r="51" spans="2:9" ht="15.6" x14ac:dyDescent="0.3">
      <c r="B51" s="20">
        <f>+'ESTRUCTURA DE COSTO'!B54</f>
        <v>50</v>
      </c>
      <c r="C51" s="20" t="str">
        <f>+'ESTRUCTURA DE COSTO'!C54</f>
        <v>MINA</v>
      </c>
      <c r="D51" s="20" t="str">
        <f>+'ESTRUCTURA DE COSTO'!D54</f>
        <v>Repuesto Mina para portaminas 0,5 caja x 10 repuestos</v>
      </c>
      <c r="E51" s="20" t="str">
        <f>+'ESTRUCTURA DE COSTO'!E54</f>
        <v>UNIDAD</v>
      </c>
      <c r="F51" s="20">
        <f>+'ESTRUCTURA DE COSTO'!F54</f>
        <v>4</v>
      </c>
      <c r="G51" s="20" t="str">
        <f>+'ESTRUCTURA DE COSTO'!G54</f>
        <v>N/A</v>
      </c>
      <c r="H51" s="61">
        <f>+'ESTRUCTURA DE COSTO'!AV54</f>
        <v>6631</v>
      </c>
      <c r="I51" s="61">
        <f t="shared" si="1"/>
        <v>26524</v>
      </c>
    </row>
    <row r="52" spans="2:9" ht="31.2" x14ac:dyDescent="0.3">
      <c r="B52" s="20">
        <f>+'ESTRUCTURA DE COSTO'!B55</f>
        <v>51</v>
      </c>
      <c r="C52" s="20" t="str">
        <f>+'ESTRUCTURA DE COSTO'!C55</f>
        <v>CINTA ENMASCARAR GRUESA</v>
      </c>
      <c r="D52" s="20" t="str">
        <f>+'ESTRUCTURA DE COSTO'!D55</f>
        <v>Cinta enmascarar gruesa x rollo 12 mm</v>
      </c>
      <c r="E52" s="20" t="str">
        <f>+'ESTRUCTURA DE COSTO'!E55</f>
        <v>UNIDAD</v>
      </c>
      <c r="F52" s="20">
        <f>+'ESTRUCTURA DE COSTO'!F55</f>
        <v>50</v>
      </c>
      <c r="G52" s="20" t="str">
        <f>+'ESTRUCTURA DE COSTO'!G55</f>
        <v>N/A</v>
      </c>
      <c r="H52" s="61">
        <f>+'ESTRUCTURA DE COSTO'!AV55</f>
        <v>3735</v>
      </c>
      <c r="I52" s="61">
        <f t="shared" si="1"/>
        <v>186750</v>
      </c>
    </row>
    <row r="53" spans="2:9" ht="31.2" x14ac:dyDescent="0.3">
      <c r="B53" s="20">
        <f>+'ESTRUCTURA DE COSTO'!B56</f>
        <v>52</v>
      </c>
      <c r="C53" s="20" t="str">
        <f>+'ESTRUCTURA DE COSTO'!C56</f>
        <v>CINTA ENMASCARAR DELGADA</v>
      </c>
      <c r="D53" s="20" t="str">
        <f>+'ESTRUCTURA DE COSTO'!D56</f>
        <v>Cinta enmascarar delgada x rollo 48 mm</v>
      </c>
      <c r="E53" s="20" t="str">
        <f>+'ESTRUCTURA DE COSTO'!E56</f>
        <v>UNIDAD</v>
      </c>
      <c r="F53" s="20">
        <f>+'ESTRUCTURA DE COSTO'!F56</f>
        <v>50</v>
      </c>
      <c r="G53" s="20" t="str">
        <f>+'ESTRUCTURA DE COSTO'!G56</f>
        <v>N/A</v>
      </c>
      <c r="H53" s="61">
        <f>+'ESTRUCTURA DE COSTO'!AV56</f>
        <v>9783</v>
      </c>
      <c r="I53" s="61">
        <f t="shared" si="1"/>
        <v>489150</v>
      </c>
    </row>
    <row r="54" spans="2:9" ht="15.6" x14ac:dyDescent="0.3">
      <c r="B54" s="20">
        <f>+'ESTRUCTURA DE COSTO'!B57</f>
        <v>53</v>
      </c>
      <c r="C54" s="20" t="str">
        <f>+'ESTRUCTURA DE COSTO'!C57</f>
        <v>CARPETA AZ</v>
      </c>
      <c r="D54" s="20" t="str">
        <f>+'ESTRUCTURA DE COSTO'!D57</f>
        <v>Carpeta tipo AZ dos ganchos Tamaño carta: Aproximadamente de 30 alto por 28  de ancho.</v>
      </c>
      <c r="E54" s="20" t="str">
        <f>+'ESTRUCTURA DE COSTO'!E57</f>
        <v>UNIDAD</v>
      </c>
      <c r="F54" s="20">
        <f>+'ESTRUCTURA DE COSTO'!F57</f>
        <v>10</v>
      </c>
      <c r="G54" s="20" t="str">
        <f>+'ESTRUCTURA DE COSTO'!G57</f>
        <v>N/A</v>
      </c>
      <c r="H54" s="61">
        <f>+'ESTRUCTURA DE COSTO'!AV57</f>
        <v>7722</v>
      </c>
      <c r="I54" s="61">
        <f t="shared" si="1"/>
        <v>77220</v>
      </c>
    </row>
    <row r="55" spans="2:9" ht="15.6" x14ac:dyDescent="0.3">
      <c r="B55" s="20">
        <f>+'ESTRUCTURA DE COSTO'!B58</f>
        <v>54</v>
      </c>
      <c r="C55" s="20" t="str">
        <f>+'ESTRUCTURA DE COSTO'!C58</f>
        <v>BATA BLANCA</v>
      </c>
      <c r="D55" s="20" t="str">
        <f>+'ESTRUCTURA DE COSTO'!D58</f>
        <v>Bata blanca tipo laboratorio, 2 en tallas L y 2 en talla XL</v>
      </c>
      <c r="E55" s="20" t="str">
        <f>+'ESTRUCTURA DE COSTO'!E58</f>
        <v>UNIDAD</v>
      </c>
      <c r="F55" s="20">
        <f>+'ESTRUCTURA DE COSTO'!F58</f>
        <v>4</v>
      </c>
      <c r="G55" s="20" t="str">
        <f>+'ESTRUCTURA DE COSTO'!G58</f>
        <v>N/A</v>
      </c>
      <c r="H55" s="61">
        <f>+'ESTRUCTURA DE COSTO'!AV58</f>
        <v>38718</v>
      </c>
      <c r="I55" s="61">
        <f t="shared" si="1"/>
        <v>154872</v>
      </c>
    </row>
    <row r="56" spans="2:9" ht="218.4" x14ac:dyDescent="0.3">
      <c r="B56" s="20">
        <f>+'ESTRUCTURA DE COSTO'!B59</f>
        <v>55</v>
      </c>
      <c r="C56" s="20" t="str">
        <f>+'ESTRUCTURA DE COSTO'!C59</f>
        <v>CARPETA CARTULINA DE PASTA (PULPA) MECÁNICA SIN BLANQUEAMIENTO</v>
      </c>
      <c r="D56" s="20" t="str">
        <f>+'ESTRUCTURA DE COSTO'!D59</f>
        <v xml:space="preserve">Material: Carpeta en cartulina de 400gr/m2 +/- 3%, elaboradas a partir de pulpas mecánica sin blanqueamiento. Dimensiones de la carpeta: Ancho de cubierta/tapa 23.3cm (sin incluir lomo); Ancho de cubierta/contratapa 23.3cm (sin incluir lomo); Ancho de la cartulina: mínimo 48.6cm; Ancho de lomo 2cm; Largo de la cartulina: tapa 36 cm. Perforaciones La tapa debe tener perforación para el gancho legajador. Largo de la cartulina, contratapa: 37.5 cm, incluyendo la pestaña Diseño:  Plegada por la mitad, con grados laterales sobre la solapa para 2 pliegues cada cm., que determinan la capacidad de almacenamiento, con un pliegue de 2,8 cm en laprincipal (quiebre para lectura de documentos). Acabado El cartón debe tener un acabado liso, suave y libre de partículas abrasivas u otras imperfecciones.  Resistencia al doblez El cartón debe tener una resistencia al doblez de por lo menos 3,3 en cualquier dirección (a máquina o transversal), cuando se determine con el instrumento Schopper, o por lo menos de 3 cuando se determine con los instrumentos Lhomargy, Khöler- Molin y MIT.  Resistencia al rasgado El cartón debe tener una resistencia al rasgado de 200 gf por hoja (Método Elmendorf) (TAPPI T414:2004 o ISO 1974: 2002).Rótulo Alto 13 cm, Ancho 19 cm, Solubilidad de tintas: Estable frente a diversos solventes.Diseño: Preimpreso en tinta negra con identificación de la entidad, según formato GDI-GPD-F132 Rótulo identificación unidad de conservación carpeta. </v>
      </c>
      <c r="E56" s="20" t="str">
        <f>+'ESTRUCTURA DE COSTO'!E59</f>
        <v>UNIDAD</v>
      </c>
      <c r="F56" s="20">
        <f>+'ESTRUCTURA DE COSTO'!F59</f>
        <v>800</v>
      </c>
      <c r="G56" s="20" t="str">
        <f>+'ESTRUCTURA DE COSTO'!G59</f>
        <v>N/A</v>
      </c>
      <c r="H56" s="61">
        <f>+'ESTRUCTURA DE COSTO'!AV59</f>
        <v>1276</v>
      </c>
      <c r="I56" s="61">
        <f t="shared" si="1"/>
        <v>1020800</v>
      </c>
    </row>
    <row r="57" spans="2:9" ht="249.6" x14ac:dyDescent="0.3">
      <c r="B57" s="20">
        <f>+'ESTRUCTURA DE COSTO'!B60</f>
        <v>56</v>
      </c>
      <c r="C57" s="20" t="str">
        <f>+'ESTRUCTURA DE COSTO'!C60</f>
        <v>CARPETA CON FUELLE ENTELADO</v>
      </c>
      <c r="D57" s="20" t="str">
        <f>+'ESTRUCTURA DE COSTO'!D60</f>
        <v>Material:Carpeta en cartulina de 400 gr/m2 +/- 3%,elaboradas a partir de pulpa mecánica sin blanqueamiento.Dimensiones de la carpeta: Ancho de cubierta/tapa: 23.3 cm (sin incluir lomo); Ancho de cubierta/contratapa: 23.3 cm (sin incluir lomo); Ancho de la cartulina: Mínimo 48.6 cm; Ancho de lomo: 3 cm; Largo de la cartulina tapa 36 cm.; Perforaciones: La tapa debe tener perforación para el gancho legajador; Largo de la cartulina, contratapa 37.5cm incluyendo la pestaña,Fuelle:Ancho del fuelle: 3 cm. 1.5 cm plegado; Tipo de entelado del fuelle: Tela coleta, tela de encuadernación. Tela y adhesivos deben tener pH neutro, ser resistentes a la oxidación y no deben producir manchas sobre los documentos; Ancho total tela de refuerzo: 5 cm Diseño: Plegada por el fuelle, siendo éste mismo quien define la capacidad de almacenamiento de la carpeta, con un pliegue de 2.8 cm en la tapa principal. Acabado: El cartón debe tener un acabado liso, suave y libre de partículas abrasivas u otras imperfecciones.Resistencia al doblez: El cartón debe tener una resistencia al doblez de por lo menos 3.3 en cualquier dirección (a máquina o transversal), cuando se determine con el instrumento Schopper, o por lo menos de 3 cuando se determine con los instrumentos Lhomargy, Khöler- Molin y MIT. Resistencia al rasgado:El cartón debe tener una resistencia al rasgado de 200 gf por hoja (Método Elmendorf) (TAPPI T414:2004 o ISO 1974: 2002).  Rótulo: Alto 13cm, Ancho 19cm, Solubilidad de tintas: Estable frente a diversos solventes. Preimpreso en tinta negra con identificación de la entidad, según formato GDI-GPD-F132 Rótulo identificación unidad de conservación carpeta.</v>
      </c>
      <c r="E57" s="20" t="str">
        <f>+'ESTRUCTURA DE COSTO'!E60</f>
        <v>UNIDAD</v>
      </c>
      <c r="F57" s="20">
        <f>+'ESTRUCTURA DE COSTO'!F60</f>
        <v>400</v>
      </c>
      <c r="G57" s="20" t="str">
        <f>+'ESTRUCTURA DE COSTO'!G60</f>
        <v>N/A</v>
      </c>
      <c r="H57" s="61">
        <f>+'ESTRUCTURA DE COSTO'!AV60</f>
        <v>5975</v>
      </c>
      <c r="I57" s="61">
        <f t="shared" si="1"/>
        <v>2390000</v>
      </c>
    </row>
    <row r="58" spans="2:9" ht="202.8" x14ac:dyDescent="0.3">
      <c r="B58" s="20">
        <f>+'ESTRUCTURA DE COSTO'!B61</f>
        <v>57</v>
      </c>
      <c r="C58" s="20" t="str">
        <f>+'ESTRUCTURA DE COSTO'!C61</f>
        <v>CAJA REFERENCIA X-200</v>
      </c>
      <c r="D58" s="20" t="str">
        <f>+'ESTRUCTURA DE COSTO'!D61</f>
        <v xml:space="preserve">Cartón Kraft corrugado de pared sencilla. Calibre 920K Dimensiones de la caja: Dimensiones internas: Ancho: 20 cm., Alto: 25 cm., Largo: 39 cm. Dimensiones externas: Ancho: 21 cm., Alto: 26.5 cm., Largo: 40 cm. Diseño: Abertura frontal de nevera o puerta. No debe presentar perforaciones. Recubrimiento interno: Película transparente de material inerte con base en ceras neutras, películas poliméricas, emulsión de parafinas o ceras vegetales. La película debe ser químicamente estable, con un pH neutro o alcalino, debe ser insoluble en agua, no presentar untuosidad al tacto y no experimentar adherencia sobre los documentos. En ningún caso se deben usar cartones que tengan un recubrimiento cuyo único componente sea parafina.Recubrimiento exterior: Con pulpa blanca, preimpreso con el rótulo según formato GDI-GPD-F133 Formato rótulo identificación unidad de conservación caja Resistencia: El cartón corrugado debe tener una resistencia mínima a la compresión vertical (RCV) de 790 ó 930 kgf/m y una resistencia mínima al aplastamiento horizontal de 2 kgf/cm2. Acabado: El cartón corrugado debe tener un acabado liso, suave, libre de partículas abrasivas u otras imperfecciones. Rótulo: Alto 24.5 cm, Ancho 18 cm, Solubilidad de tintas. Estable frente a diversos solventes. Diseño Rótulo: GDI-GPD-F133 Formato rótulo identificación unidad de conservación caja. </v>
      </c>
      <c r="E58" s="20" t="str">
        <f>+'ESTRUCTURA DE COSTO'!E61</f>
        <v>UNIDAD</v>
      </c>
      <c r="F58" s="20">
        <f>+'ESTRUCTURA DE COSTO'!F61</f>
        <v>250</v>
      </c>
      <c r="G58" s="20" t="str">
        <f>+'ESTRUCTURA DE COSTO'!G61</f>
        <v>N/A</v>
      </c>
      <c r="H58" s="61">
        <f>+'ESTRUCTURA DE COSTO'!AV61</f>
        <v>5843</v>
      </c>
      <c r="I58" s="61">
        <f t="shared" si="1"/>
        <v>1460750</v>
      </c>
    </row>
    <row r="59" spans="2:9" ht="46.8" x14ac:dyDescent="0.3">
      <c r="B59" s="20">
        <f>+'ESTRUCTURA DE COSTO'!B62</f>
        <v>58</v>
      </c>
      <c r="C59" s="20" t="str">
        <f>+'ESTRUCTURA DE COSTO'!C62</f>
        <v>TONER IMPRESORA ECOSYS M3655idn</v>
      </c>
      <c r="D59" s="20" t="str">
        <f>+'ESTRUCTURA DE COSTO'!D62</f>
        <v xml:space="preserve">Capacidad del tóner según ISO/IEC 19752 Tóner TK-3190/TK-3182: Tóner negro para 25.000 páginas A4 La capacidad del tóner inicial negro es de 10.000 páginas A4 Grapas SH-13: Cartucho de grapa: 2 x 1,500 Grapas para MS-5100. </v>
      </c>
      <c r="E59" s="20" t="str">
        <f>+'ESTRUCTURA DE COSTO'!E62</f>
        <v>UNIDAD</v>
      </c>
      <c r="F59" s="20">
        <f>+'ESTRUCTURA DE COSTO'!F62</f>
        <v>15</v>
      </c>
      <c r="G59" s="20" t="str">
        <f>+'ESTRUCTURA DE COSTO'!G62</f>
        <v>N/A</v>
      </c>
      <c r="H59" s="61">
        <f>+'ESTRUCTURA DE COSTO'!AV62</f>
        <v>340534</v>
      </c>
      <c r="I59" s="61">
        <f t="shared" si="1"/>
        <v>5108010</v>
      </c>
    </row>
    <row r="60" spans="2:9" ht="15.6" x14ac:dyDescent="0.3">
      <c r="B60" s="20" t="e">
        <f>+'ESTRUCTURA DE COSTO'!#REF!</f>
        <v>#REF!</v>
      </c>
      <c r="C60" s="20" t="e">
        <f>+'ESTRUCTURA DE COSTO'!#REF!</f>
        <v>#REF!</v>
      </c>
      <c r="D60" s="20" t="e">
        <f>+'ESTRUCTURA DE COSTO'!#REF!</f>
        <v>#REF!</v>
      </c>
      <c r="E60" s="20" t="e">
        <f>+'ESTRUCTURA DE COSTO'!#REF!</f>
        <v>#REF!</v>
      </c>
      <c r="F60" s="20" t="e">
        <f>+'ESTRUCTURA DE COSTO'!#REF!</f>
        <v>#REF!</v>
      </c>
      <c r="G60" s="20" t="e">
        <f>+'ESTRUCTURA DE COSTO'!#REF!</f>
        <v>#REF!</v>
      </c>
      <c r="H60" s="61" t="e">
        <f>+'ESTRUCTURA DE COSTO'!#REF!</f>
        <v>#REF!</v>
      </c>
      <c r="I60" s="61" t="e">
        <f t="shared" si="1"/>
        <v>#REF!</v>
      </c>
    </row>
    <row r="61" spans="2:9" ht="15.6" x14ac:dyDescent="0.3">
      <c r="B61" s="20" t="e">
        <f>+'ESTRUCTURA DE COSTO'!#REF!</f>
        <v>#REF!</v>
      </c>
      <c r="C61" s="20" t="e">
        <f>+'ESTRUCTURA DE COSTO'!#REF!</f>
        <v>#REF!</v>
      </c>
      <c r="D61" s="20" t="e">
        <f>+'ESTRUCTURA DE COSTO'!#REF!</f>
        <v>#REF!</v>
      </c>
      <c r="E61" s="20" t="e">
        <f>+'ESTRUCTURA DE COSTO'!#REF!</f>
        <v>#REF!</v>
      </c>
      <c r="F61" s="20" t="e">
        <f>+'ESTRUCTURA DE COSTO'!#REF!</f>
        <v>#REF!</v>
      </c>
      <c r="G61" s="20" t="e">
        <f>+'ESTRUCTURA DE COSTO'!#REF!</f>
        <v>#REF!</v>
      </c>
      <c r="H61" s="61" t="e">
        <f>+'ESTRUCTURA DE COSTO'!#REF!</f>
        <v>#REF!</v>
      </c>
      <c r="I61" s="61" t="e">
        <f t="shared" si="1"/>
        <v>#REF!</v>
      </c>
    </row>
    <row r="62" spans="2:9" ht="15.6" x14ac:dyDescent="0.3">
      <c r="B62" s="20" t="e">
        <f>+'ESTRUCTURA DE COSTO'!#REF!</f>
        <v>#REF!</v>
      </c>
      <c r="C62" s="20" t="e">
        <f>+'ESTRUCTURA DE COSTO'!#REF!</f>
        <v>#REF!</v>
      </c>
      <c r="D62" s="20" t="e">
        <f>+'ESTRUCTURA DE COSTO'!#REF!</f>
        <v>#REF!</v>
      </c>
      <c r="E62" s="20" t="e">
        <f>+'ESTRUCTURA DE COSTO'!#REF!</f>
        <v>#REF!</v>
      </c>
      <c r="F62" s="20" t="e">
        <f>+'ESTRUCTURA DE COSTO'!#REF!</f>
        <v>#REF!</v>
      </c>
      <c r="G62" s="20" t="e">
        <f>+'ESTRUCTURA DE COSTO'!#REF!</f>
        <v>#REF!</v>
      </c>
      <c r="H62" s="61" t="e">
        <f>+'ESTRUCTURA DE COSTO'!#REF!</f>
        <v>#REF!</v>
      </c>
      <c r="I62" s="61" t="e">
        <f t="shared" si="1"/>
        <v>#REF!</v>
      </c>
    </row>
    <row r="63" spans="2:9" ht="15.6" x14ac:dyDescent="0.3">
      <c r="B63" s="20" t="e">
        <f>+'ESTRUCTURA DE COSTO'!#REF!</f>
        <v>#REF!</v>
      </c>
      <c r="C63" s="20" t="e">
        <f>+'ESTRUCTURA DE COSTO'!#REF!</f>
        <v>#REF!</v>
      </c>
      <c r="D63" s="20" t="e">
        <f>+'ESTRUCTURA DE COSTO'!#REF!</f>
        <v>#REF!</v>
      </c>
      <c r="E63" s="20" t="e">
        <f>+'ESTRUCTURA DE COSTO'!#REF!</f>
        <v>#REF!</v>
      </c>
      <c r="F63" s="20" t="e">
        <f>+'ESTRUCTURA DE COSTO'!#REF!</f>
        <v>#REF!</v>
      </c>
      <c r="G63" s="20" t="e">
        <f>+'ESTRUCTURA DE COSTO'!#REF!</f>
        <v>#REF!</v>
      </c>
      <c r="H63" s="61" t="e">
        <f>+'ESTRUCTURA DE COSTO'!#REF!</f>
        <v>#REF!</v>
      </c>
      <c r="I63" s="61" t="e">
        <f t="shared" si="1"/>
        <v>#REF!</v>
      </c>
    </row>
    <row r="64" spans="2:9" ht="15.6" x14ac:dyDescent="0.3">
      <c r="B64" s="20" t="e">
        <f>+'ESTRUCTURA DE COSTO'!#REF!</f>
        <v>#REF!</v>
      </c>
      <c r="C64" s="20" t="e">
        <f>+'ESTRUCTURA DE COSTO'!#REF!</f>
        <v>#REF!</v>
      </c>
      <c r="D64" s="20" t="e">
        <f>+'ESTRUCTURA DE COSTO'!#REF!</f>
        <v>#REF!</v>
      </c>
      <c r="E64" s="20" t="e">
        <f>+'ESTRUCTURA DE COSTO'!#REF!</f>
        <v>#REF!</v>
      </c>
      <c r="F64" s="20" t="e">
        <f>+'ESTRUCTURA DE COSTO'!#REF!</f>
        <v>#REF!</v>
      </c>
      <c r="G64" s="20" t="e">
        <f>+'ESTRUCTURA DE COSTO'!#REF!</f>
        <v>#REF!</v>
      </c>
      <c r="H64" s="61" t="e">
        <f>+'ESTRUCTURA DE COSTO'!#REF!</f>
        <v>#REF!</v>
      </c>
      <c r="I64" s="61" t="e">
        <f t="shared" si="1"/>
        <v>#REF!</v>
      </c>
    </row>
    <row r="65" spans="2:9" ht="16.2" thickBot="1" x14ac:dyDescent="0.35">
      <c r="B65" s="20" t="e">
        <f>+'ESTRUCTURA DE COSTO'!#REF!</f>
        <v>#REF!</v>
      </c>
      <c r="C65" s="20" t="e">
        <f>+'ESTRUCTURA DE COSTO'!#REF!</f>
        <v>#REF!</v>
      </c>
      <c r="D65" s="20" t="e">
        <f>+'ESTRUCTURA DE COSTO'!#REF!</f>
        <v>#REF!</v>
      </c>
      <c r="E65" s="20" t="e">
        <f>+'ESTRUCTURA DE COSTO'!#REF!</f>
        <v>#REF!</v>
      </c>
      <c r="F65" s="20" t="e">
        <f>+'ESTRUCTURA DE COSTO'!#REF!</f>
        <v>#REF!</v>
      </c>
      <c r="G65" s="20" t="e">
        <f>+'ESTRUCTURA DE COSTO'!#REF!</f>
        <v>#REF!</v>
      </c>
      <c r="H65" s="61" t="e">
        <f>+'ESTRUCTURA DE COSTO'!#REF!</f>
        <v>#REF!</v>
      </c>
      <c r="I65" s="61" t="e">
        <f t="shared" si="1"/>
        <v>#REF!</v>
      </c>
    </row>
    <row r="66" spans="2:9" ht="16.2" thickBot="1" x14ac:dyDescent="0.35">
      <c r="B66" s="122" t="s">
        <v>32</v>
      </c>
      <c r="C66" s="123"/>
      <c r="D66" s="123"/>
      <c r="E66" s="123"/>
      <c r="F66" s="123"/>
      <c r="G66" s="123"/>
      <c r="H66" s="124"/>
      <c r="I66" s="71" t="e">
        <f>SUM(I5:I65)</f>
        <v>#REF!</v>
      </c>
    </row>
    <row r="68" spans="2:9" ht="15" thickBot="1" x14ac:dyDescent="0.35"/>
    <row r="69" spans="2:9" x14ac:dyDescent="0.3">
      <c r="B69" s="113" t="s">
        <v>37</v>
      </c>
      <c r="C69" s="114"/>
      <c r="D69" s="114"/>
      <c r="E69" s="114"/>
      <c r="F69" s="114"/>
      <c r="G69" s="114"/>
      <c r="H69" s="114"/>
      <c r="I69" s="115"/>
    </row>
    <row r="70" spans="2:9" x14ac:dyDescent="0.3">
      <c r="B70" s="116"/>
      <c r="C70" s="117"/>
      <c r="D70" s="117"/>
      <c r="E70" s="117"/>
      <c r="F70" s="117"/>
      <c r="G70" s="117"/>
      <c r="H70" s="117"/>
      <c r="I70" s="118"/>
    </row>
    <row r="71" spans="2:9" x14ac:dyDescent="0.3">
      <c r="B71" s="116"/>
      <c r="C71" s="117"/>
      <c r="D71" s="117"/>
      <c r="E71" s="117"/>
      <c r="F71" s="117"/>
      <c r="G71" s="117"/>
      <c r="H71" s="117"/>
      <c r="I71" s="118"/>
    </row>
    <row r="72" spans="2:9" x14ac:dyDescent="0.3">
      <c r="B72" s="116"/>
      <c r="C72" s="117"/>
      <c r="D72" s="117"/>
      <c r="E72" s="117"/>
      <c r="F72" s="117"/>
      <c r="G72" s="117"/>
      <c r="H72" s="117"/>
      <c r="I72" s="118"/>
    </row>
    <row r="73" spans="2:9" x14ac:dyDescent="0.3">
      <c r="B73" s="116"/>
      <c r="C73" s="117"/>
      <c r="D73" s="117"/>
      <c r="E73" s="117"/>
      <c r="F73" s="117"/>
      <c r="G73" s="117"/>
      <c r="H73" s="117"/>
      <c r="I73" s="118"/>
    </row>
    <row r="74" spans="2:9" x14ac:dyDescent="0.3">
      <c r="B74" s="116"/>
      <c r="C74" s="117"/>
      <c r="D74" s="117"/>
      <c r="E74" s="117"/>
      <c r="F74" s="117"/>
      <c r="G74" s="117"/>
      <c r="H74" s="117"/>
      <c r="I74" s="118"/>
    </row>
    <row r="75" spans="2:9" ht="15" thickBot="1" x14ac:dyDescent="0.35">
      <c r="B75" s="119"/>
      <c r="C75" s="120"/>
      <c r="D75" s="120"/>
      <c r="E75" s="120"/>
      <c r="F75" s="120"/>
      <c r="G75" s="120"/>
      <c r="H75" s="120"/>
      <c r="I75" s="121"/>
    </row>
    <row r="77" spans="2:9" ht="15" thickBot="1" x14ac:dyDescent="0.35"/>
    <row r="78" spans="2:9" x14ac:dyDescent="0.3">
      <c r="B78" s="113" t="s">
        <v>38</v>
      </c>
      <c r="C78" s="114"/>
      <c r="D78" s="114"/>
      <c r="E78" s="114"/>
      <c r="F78" s="114"/>
      <c r="G78" s="114"/>
      <c r="H78" s="114"/>
      <c r="I78" s="115"/>
    </row>
    <row r="79" spans="2:9" x14ac:dyDescent="0.3">
      <c r="B79" s="116"/>
      <c r="C79" s="117"/>
      <c r="D79" s="117"/>
      <c r="E79" s="117"/>
      <c r="F79" s="117"/>
      <c r="G79" s="117"/>
      <c r="H79" s="117"/>
      <c r="I79" s="118"/>
    </row>
    <row r="80" spans="2:9" x14ac:dyDescent="0.3">
      <c r="B80" s="116"/>
      <c r="C80" s="117"/>
      <c r="D80" s="117"/>
      <c r="E80" s="117"/>
      <c r="F80" s="117"/>
      <c r="G80" s="117"/>
      <c r="H80" s="117"/>
      <c r="I80" s="118"/>
    </row>
    <row r="81" spans="2:9" x14ac:dyDescent="0.3">
      <c r="B81" s="116"/>
      <c r="C81" s="117"/>
      <c r="D81" s="117"/>
      <c r="E81" s="117"/>
      <c r="F81" s="117"/>
      <c r="G81" s="117"/>
      <c r="H81" s="117"/>
      <c r="I81" s="118"/>
    </row>
    <row r="82" spans="2:9" x14ac:dyDescent="0.3">
      <c r="B82" s="116"/>
      <c r="C82" s="117"/>
      <c r="D82" s="117"/>
      <c r="E82" s="117"/>
      <c r="F82" s="117"/>
      <c r="G82" s="117"/>
      <c r="H82" s="117"/>
      <c r="I82" s="118"/>
    </row>
    <row r="83" spans="2:9" x14ac:dyDescent="0.3">
      <c r="B83" s="116"/>
      <c r="C83" s="117"/>
      <c r="D83" s="117"/>
      <c r="E83" s="117"/>
      <c r="F83" s="117"/>
      <c r="G83" s="117"/>
      <c r="H83" s="117"/>
      <c r="I83" s="118"/>
    </row>
    <row r="84" spans="2:9" x14ac:dyDescent="0.3">
      <c r="B84" s="116"/>
      <c r="C84" s="117"/>
      <c r="D84" s="117"/>
      <c r="E84" s="117"/>
      <c r="F84" s="117"/>
      <c r="G84" s="117"/>
      <c r="H84" s="117"/>
      <c r="I84" s="118"/>
    </row>
    <row r="85" spans="2:9" x14ac:dyDescent="0.3">
      <c r="B85" s="116"/>
      <c r="C85" s="117"/>
      <c r="D85" s="117"/>
      <c r="E85" s="117"/>
      <c r="F85" s="117"/>
      <c r="G85" s="117"/>
      <c r="H85" s="117"/>
      <c r="I85" s="118"/>
    </row>
    <row r="86" spans="2:9" x14ac:dyDescent="0.3">
      <c r="B86" s="116"/>
      <c r="C86" s="117"/>
      <c r="D86" s="117"/>
      <c r="E86" s="117"/>
      <c r="F86" s="117"/>
      <c r="G86" s="117"/>
      <c r="H86" s="117"/>
      <c r="I86" s="118"/>
    </row>
    <row r="87" spans="2:9" x14ac:dyDescent="0.3">
      <c r="B87" s="116"/>
      <c r="C87" s="117"/>
      <c r="D87" s="117"/>
      <c r="E87" s="117"/>
      <c r="F87" s="117"/>
      <c r="G87" s="117"/>
      <c r="H87" s="117"/>
      <c r="I87" s="118"/>
    </row>
    <row r="88" spans="2:9" x14ac:dyDescent="0.3">
      <c r="B88" s="116"/>
      <c r="C88" s="117"/>
      <c r="D88" s="117"/>
      <c r="E88" s="117"/>
      <c r="F88" s="117"/>
      <c r="G88" s="117"/>
      <c r="H88" s="117"/>
      <c r="I88" s="118"/>
    </row>
    <row r="89" spans="2:9" ht="15" thickBot="1" x14ac:dyDescent="0.35">
      <c r="B89" s="119"/>
      <c r="C89" s="120"/>
      <c r="D89" s="120"/>
      <c r="E89" s="120"/>
      <c r="F89" s="120"/>
      <c r="G89" s="120"/>
      <c r="H89" s="120"/>
      <c r="I89" s="121"/>
    </row>
  </sheetData>
  <mergeCells count="5">
    <mergeCell ref="B78:I89"/>
    <mergeCell ref="B66:H66"/>
    <mergeCell ref="B2:I2"/>
    <mergeCell ref="B4:I4"/>
    <mergeCell ref="B69:I75"/>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6af0f8407d44f800868623fe7e49d50d">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1fc8098be4f16a8ad4ae1e54ab4b6cd8"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dici_x00f3_n xmlns="67ae1635-7cf6-4967-bf43-54f936c832e8" xsi:nil="true"/>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documentManagement>
</p:properties>
</file>

<file path=customXml/itemProps1.xml><?xml version="1.0" encoding="utf-8"?>
<ds:datastoreItem xmlns:ds="http://schemas.openxmlformats.org/officeDocument/2006/customXml" ds:itemID="{267B9C00-F017-464D-AEF3-81FC21999E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ae1635-7cf6-4967-bf43-54f936c832e8"/>
    <ds:schemaRef ds:uri="f70d6925-5891-4b80-8091-fb9b9ba192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C3C5BD-58D6-43D0-8A22-CB1294AA97D6}">
  <ds:schemaRefs>
    <ds:schemaRef ds:uri="http://schemas.microsoft.com/sharepoint/v3/contenttype/forms"/>
  </ds:schemaRefs>
</ds:datastoreItem>
</file>

<file path=customXml/itemProps3.xml><?xml version="1.0" encoding="utf-8"?>
<ds:datastoreItem xmlns:ds="http://schemas.openxmlformats.org/officeDocument/2006/customXml" ds:itemID="{12EF94BE-955B-4DAD-BE7A-8AEF6C944997}">
  <ds:schemaRefs>
    <ds:schemaRef ds:uri="http://schemas.openxmlformats.org/package/2006/metadata/core-properties"/>
    <ds:schemaRef ds:uri="http://purl.org/dc/elements/1.1/"/>
    <ds:schemaRef ds:uri="f70d6925-5891-4b80-8091-fb9b9ba1923c"/>
    <ds:schemaRef ds:uri="http://schemas.microsoft.com/office/2006/metadata/properties"/>
    <ds:schemaRef ds:uri="http://purl.org/dc/terms/"/>
    <ds:schemaRef ds:uri="http://schemas.microsoft.com/office/infopath/2007/PartnerControls"/>
    <ds:schemaRef ds:uri="http://schemas.microsoft.com/office/2006/documentManagement/types"/>
    <ds:schemaRef ds:uri="67ae1635-7cf6-4967-bf43-54f936c832e8"/>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COTIZADORES</vt:lpstr>
      <vt:lpstr>ESTRUCTURA DE COSTO</vt:lpstr>
      <vt:lpstr>PRESUPUESTO OFICIAL</vt:lpstr>
    </vt:vector>
  </TitlesOfParts>
  <Manager/>
  <Company>Alcaldia Local de Tunjuelito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Milena Diaz Abril</dc:creator>
  <cp:keywords/>
  <dc:description/>
  <cp:lastModifiedBy>DIANA BAUTISTA</cp:lastModifiedBy>
  <cp:revision/>
  <dcterms:created xsi:type="dcterms:W3CDTF">2024-08-29T16:31:50Z</dcterms:created>
  <dcterms:modified xsi:type="dcterms:W3CDTF">2026-03-24T17:20:32Z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y fmtid="{D5CDD505-2E9C-101B-9397-08002B2CF9AE}" pid="3" name="MediaServiceImageTags">
    <vt:lpwstr/>
  </property>
</Properties>
</file>